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E3F209D1-E234-4A2B-9510-1BA2B4C5F25C}" xr6:coauthVersionLast="47" xr6:coauthVersionMax="47" xr10:uidLastSave="{00000000-0000-0000-0000-000000000000}"/>
  <bookViews>
    <workbookView xWindow="34725" yWindow="630" windowWidth="21600" windowHeight="11385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S44" i="2"/>
  <c r="K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V45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F44" i="2" s="1"/>
  <c r="F45" i="2" s="1"/>
  <c r="E37" i="2"/>
  <c r="E44" i="2" s="1"/>
  <c r="D37" i="2"/>
  <c r="D44" i="2" s="1"/>
  <c r="C37" i="2"/>
  <c r="C44" i="2" s="1"/>
  <c r="Y26" i="2"/>
  <c r="Y45" i="2" s="1"/>
  <c r="Q26" i="2"/>
  <c r="Q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J26" i="2" s="1"/>
  <c r="J45" i="2" s="1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J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F45" i="3" s="1"/>
  <c r="E37" i="3"/>
  <c r="D37" i="3"/>
  <c r="D44" i="3" s="1"/>
  <c r="C37" i="3"/>
  <c r="C44" i="3" s="1"/>
  <c r="Y26" i="3"/>
  <c r="Y45" i="3" s="1"/>
  <c r="Q26" i="3"/>
  <c r="M26" i="3"/>
  <c r="I26" i="3"/>
  <c r="I45" i="3" s="1"/>
  <c r="F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X26" i="3" s="1"/>
  <c r="Z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L13" i="3"/>
  <c r="L26" i="3" s="1"/>
  <c r="L45" i="3" s="1"/>
  <c r="K13" i="3"/>
  <c r="K26" i="3" s="1"/>
  <c r="J13" i="3"/>
  <c r="J26" i="3" s="1"/>
  <c r="J45" i="3" s="1"/>
  <c r="I13" i="3"/>
  <c r="H13" i="3"/>
  <c r="H26" i="3" s="1"/>
  <c r="G13" i="3"/>
  <c r="G26" i="3" s="1"/>
  <c r="F13" i="3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U45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U26" i="4"/>
  <c r="R26" i="4"/>
  <c r="R45" i="4" s="1"/>
  <c r="N26" i="4"/>
  <c r="J26" i="4"/>
  <c r="E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T13" i="4"/>
  <c r="T26" i="4" s="1"/>
  <c r="T45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F26" i="4" s="1"/>
  <c r="F45" i="4" s="1"/>
  <c r="E13" i="4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R44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U37" i="5"/>
  <c r="U44" i="5" s="1"/>
  <c r="T37" i="5"/>
  <c r="T44" i="5" s="1"/>
  <c r="S37" i="5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H37" i="5"/>
  <c r="H44" i="5" s="1"/>
  <c r="G37" i="5"/>
  <c r="F37" i="5"/>
  <c r="E37" i="5"/>
  <c r="E44" i="5" s="1"/>
  <c r="D37" i="5"/>
  <c r="D44" i="5" s="1"/>
  <c r="C37" i="5"/>
  <c r="V26" i="5"/>
  <c r="V45" i="5" s="1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U13" i="5"/>
  <c r="U26" i="5" s="1"/>
  <c r="T13" i="5"/>
  <c r="T26" i="5" s="1"/>
  <c r="S13" i="5"/>
  <c r="S26" i="5" s="1"/>
  <c r="R13" i="5"/>
  <c r="R26" i="5" s="1"/>
  <c r="R45" i="5" s="1"/>
  <c r="Q13" i="5"/>
  <c r="Q26" i="5" s="1"/>
  <c r="P13" i="5"/>
  <c r="P26" i="5" s="1"/>
  <c r="O13" i="5"/>
  <c r="O26" i="5" s="1"/>
  <c r="N13" i="5"/>
  <c r="M13" i="5"/>
  <c r="M26" i="5" s="1"/>
  <c r="M45" i="5" s="1"/>
  <c r="L13" i="5"/>
  <c r="L26" i="5" s="1"/>
  <c r="K13" i="5"/>
  <c r="K26" i="5" s="1"/>
  <c r="J13" i="5"/>
  <c r="J26" i="5" s="1"/>
  <c r="I13" i="5"/>
  <c r="H13" i="5"/>
  <c r="H26" i="5" s="1"/>
  <c r="G13" i="5"/>
  <c r="G26" i="5" s="1"/>
  <c r="F13" i="5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T44" i="6"/>
  <c r="R44" i="6"/>
  <c r="K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W26" i="6" s="1"/>
  <c r="V13" i="6"/>
  <c r="V26" i="6" s="1"/>
  <c r="V45" i="6" s="1"/>
  <c r="U13" i="6"/>
  <c r="U26" i="6" s="1"/>
  <c r="U45" i="6" s="1"/>
  <c r="T13" i="6"/>
  <c r="S13" i="6"/>
  <c r="S26" i="6" s="1"/>
  <c r="R13" i="6"/>
  <c r="R26" i="6" s="1"/>
  <c r="Q13" i="6"/>
  <c r="P13" i="6"/>
  <c r="O13" i="6"/>
  <c r="O26" i="6" s="1"/>
  <c r="N13" i="6"/>
  <c r="N26" i="6" s="1"/>
  <c r="N45" i="6" s="1"/>
  <c r="M13" i="6"/>
  <c r="M26" i="6" s="1"/>
  <c r="M45" i="6" s="1"/>
  <c r="L13" i="6"/>
  <c r="K13" i="6"/>
  <c r="K26" i="6" s="1"/>
  <c r="J13" i="6"/>
  <c r="J26" i="6" s="1"/>
  <c r="I13" i="6"/>
  <c r="H13" i="6"/>
  <c r="G13" i="6"/>
  <c r="G26" i="6" s="1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S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X26" i="7"/>
  <c r="T26" i="7"/>
  <c r="T45" i="7" s="1"/>
  <c r="O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Z13" i="7" s="1"/>
  <c r="W13" i="7"/>
  <c r="W26" i="7" s="1"/>
  <c r="V13" i="7"/>
  <c r="V26" i="7" s="1"/>
  <c r="V45" i="7" s="1"/>
  <c r="U13" i="7"/>
  <c r="T13" i="7"/>
  <c r="S13" i="7"/>
  <c r="S26" i="7" s="1"/>
  <c r="S45" i="7" s="1"/>
  <c r="R13" i="7"/>
  <c r="R26" i="7" s="1"/>
  <c r="Q13" i="7"/>
  <c r="Q26" i="7" s="1"/>
  <c r="P13" i="7"/>
  <c r="P26" i="7" s="1"/>
  <c r="O13" i="7"/>
  <c r="N13" i="7"/>
  <c r="N26" i="7" s="1"/>
  <c r="N45" i="7" s="1"/>
  <c r="M13" i="7"/>
  <c r="L13" i="7"/>
  <c r="L26" i="7" s="1"/>
  <c r="K13" i="7"/>
  <c r="K26" i="7" s="1"/>
  <c r="K45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Y45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Z13" i="8" s="1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P13" i="8"/>
  <c r="P26" i="8" s="1"/>
  <c r="P45" i="8" s="1"/>
  <c r="O13" i="8"/>
  <c r="O26" i="8" s="1"/>
  <c r="O45" i="8" s="1"/>
  <c r="N13" i="8"/>
  <c r="N26" i="8" s="1"/>
  <c r="N45" i="8" s="1"/>
  <c r="M13" i="8"/>
  <c r="L13" i="8"/>
  <c r="L26" i="8" s="1"/>
  <c r="K13" i="8"/>
  <c r="K26" i="8" s="1"/>
  <c r="J13" i="8"/>
  <c r="I13" i="8"/>
  <c r="I26" i="8" s="1"/>
  <c r="H13" i="8"/>
  <c r="H26" i="8" s="1"/>
  <c r="H45" i="8" s="1"/>
  <c r="G13" i="8"/>
  <c r="G26" i="8" s="1"/>
  <c r="G45" i="8" s="1"/>
  <c r="F13" i="8"/>
  <c r="F26" i="8" s="1"/>
  <c r="F45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S44" i="9"/>
  <c r="R44" i="9"/>
  <c r="I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Q13" i="9"/>
  <c r="Q26" i="9" s="1"/>
  <c r="Q45" i="9" s="1"/>
  <c r="P13" i="9"/>
  <c r="P26" i="9" s="1"/>
  <c r="P45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H45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E45" i="10"/>
  <c r="O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Y26" i="10"/>
  <c r="Q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Q13" i="10"/>
  <c r="P13" i="10"/>
  <c r="P26" i="10" s="1"/>
  <c r="P45" i="10" s="1"/>
  <c r="O13" i="10"/>
  <c r="O26" i="10" s="1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U45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M37" i="11"/>
  <c r="M44" i="11" s="1"/>
  <c r="M45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E45" i="11" s="1"/>
  <c r="D37" i="11"/>
  <c r="D44" i="11" s="1"/>
  <c r="C37" i="11"/>
  <c r="C44" i="11" s="1"/>
  <c r="Y26" i="11"/>
  <c r="Y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W13" i="11"/>
  <c r="W26" i="11" s="1"/>
  <c r="V13" i="11"/>
  <c r="V26" i="11" s="1"/>
  <c r="V45" i="11" s="1"/>
  <c r="U13" i="11"/>
  <c r="U26" i="11" s="1"/>
  <c r="T13" i="11"/>
  <c r="T26" i="11" s="1"/>
  <c r="S13" i="11"/>
  <c r="S26" i="11" s="1"/>
  <c r="S45" i="11" s="1"/>
  <c r="R13" i="11"/>
  <c r="Q13" i="11"/>
  <c r="Q26" i="11" s="1"/>
  <c r="P13" i="11"/>
  <c r="P26" i="11" s="1"/>
  <c r="P45" i="11" s="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I45" i="11" s="1"/>
  <c r="H13" i="11"/>
  <c r="H26" i="11" s="1"/>
  <c r="H45" i="11" s="1"/>
  <c r="G13" i="11"/>
  <c r="G26" i="11" s="1"/>
  <c r="F13" i="11"/>
  <c r="F26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V45" i="12" s="1"/>
  <c r="N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Y26" i="12"/>
  <c r="Y45" i="12" s="1"/>
  <c r="N26" i="12"/>
  <c r="N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W13" i="12"/>
  <c r="W26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Q26" i="12" s="1"/>
  <c r="Q45" i="12" s="1"/>
  <c r="P13" i="12"/>
  <c r="P26" i="12" s="1"/>
  <c r="O13" i="12"/>
  <c r="O26" i="12" s="1"/>
  <c r="N13" i="12"/>
  <c r="M13" i="12"/>
  <c r="M26" i="12" s="1"/>
  <c r="L13" i="12"/>
  <c r="L26" i="12" s="1"/>
  <c r="K13" i="12"/>
  <c r="K26" i="12" s="1"/>
  <c r="K45" i="12" s="1"/>
  <c r="J13" i="12"/>
  <c r="I13" i="12"/>
  <c r="I26" i="12" s="1"/>
  <c r="I45" i="12" s="1"/>
  <c r="H13" i="12"/>
  <c r="H26" i="12" s="1"/>
  <c r="G13" i="12"/>
  <c r="G26" i="12" s="1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H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I44" i="13" s="1"/>
  <c r="H43" i="13"/>
  <c r="G43" i="13"/>
  <c r="F43" i="13"/>
  <c r="E43" i="13"/>
  <c r="D43" i="13"/>
  <c r="C43" i="13"/>
  <c r="C44" i="13" s="1"/>
  <c r="AA37" i="13"/>
  <c r="Z37" i="13"/>
  <c r="Y37" i="13"/>
  <c r="X37" i="13"/>
  <c r="W37" i="13"/>
  <c r="W44" i="13" s="1"/>
  <c r="V37" i="13"/>
  <c r="U37" i="13"/>
  <c r="T37" i="13"/>
  <c r="S37" i="13"/>
  <c r="R37" i="13"/>
  <c r="R44" i="13" s="1"/>
  <c r="Q37" i="13"/>
  <c r="P37" i="13"/>
  <c r="P44" i="13" s="1"/>
  <c r="O37" i="13"/>
  <c r="O44" i="13" s="1"/>
  <c r="N37" i="13"/>
  <c r="M37" i="13"/>
  <c r="L37" i="13"/>
  <c r="K37" i="13"/>
  <c r="K44" i="13" s="1"/>
  <c r="J37" i="13"/>
  <c r="J44" i="13" s="1"/>
  <c r="I37" i="13"/>
  <c r="H37" i="13"/>
  <c r="G37" i="13"/>
  <c r="F37" i="13"/>
  <c r="E37" i="13"/>
  <c r="D37" i="13"/>
  <c r="D44" i="13" s="1"/>
  <c r="C37" i="13"/>
  <c r="AA26" i="13"/>
  <c r="O26" i="13"/>
  <c r="O45" i="13" s="1"/>
  <c r="G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V26" i="13" s="1"/>
  <c r="U13" i="13"/>
  <c r="T13" i="13"/>
  <c r="S13" i="13"/>
  <c r="S26" i="13" s="1"/>
  <c r="R13" i="13"/>
  <c r="Q13" i="13"/>
  <c r="Q26" i="13" s="1"/>
  <c r="P13" i="13"/>
  <c r="P26" i="13" s="1"/>
  <c r="P45" i="13" s="1"/>
  <c r="O13" i="13"/>
  <c r="N13" i="13"/>
  <c r="N26" i="13" s="1"/>
  <c r="M13" i="13"/>
  <c r="M26" i="13" s="1"/>
  <c r="L13" i="13"/>
  <c r="K13" i="13"/>
  <c r="K26" i="13" s="1"/>
  <c r="J13" i="13"/>
  <c r="I13" i="13"/>
  <c r="I26" i="13" s="1"/>
  <c r="H13" i="13"/>
  <c r="H26" i="13" s="1"/>
  <c r="H45" i="13" s="1"/>
  <c r="G13" i="13"/>
  <c r="F13" i="13"/>
  <c r="F26" i="13" s="1"/>
  <c r="E13" i="13"/>
  <c r="D13" i="13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T44" i="14"/>
  <c r="S44" i="14"/>
  <c r="L44" i="14"/>
  <c r="AA43" i="14"/>
  <c r="Z43" i="14"/>
  <c r="Y43" i="14"/>
  <c r="Y44" i="14" s="1"/>
  <c r="X43" i="14"/>
  <c r="W43" i="14"/>
  <c r="W44" i="14" s="1"/>
  <c r="V43" i="14"/>
  <c r="U43" i="14"/>
  <c r="T43" i="14"/>
  <c r="S43" i="14"/>
  <c r="R43" i="14"/>
  <c r="Q43" i="14"/>
  <c r="Q44" i="14" s="1"/>
  <c r="P43" i="14"/>
  <c r="O43" i="14"/>
  <c r="O44" i="14" s="1"/>
  <c r="N43" i="14"/>
  <c r="M43" i="14"/>
  <c r="L43" i="14"/>
  <c r="K43" i="14"/>
  <c r="J43" i="14"/>
  <c r="I43" i="14"/>
  <c r="I44" i="14" s="1"/>
  <c r="H43" i="14"/>
  <c r="G43" i="14"/>
  <c r="G44" i="14" s="1"/>
  <c r="F43" i="14"/>
  <c r="E43" i="14"/>
  <c r="D43" i="14"/>
  <c r="D44" i="14" s="1"/>
  <c r="C43" i="14"/>
  <c r="AA37" i="14"/>
  <c r="AA44" i="14" s="1"/>
  <c r="Z37" i="14"/>
  <c r="Y37" i="14"/>
  <c r="X37" i="14"/>
  <c r="X44" i="14" s="1"/>
  <c r="W37" i="14"/>
  <c r="V37" i="14"/>
  <c r="V44" i="14" s="1"/>
  <c r="U37" i="14"/>
  <c r="U44" i="14" s="1"/>
  <c r="T37" i="14"/>
  <c r="S37" i="14"/>
  <c r="R37" i="14"/>
  <c r="R44" i="14" s="1"/>
  <c r="Q37" i="14"/>
  <c r="P37" i="14"/>
  <c r="P44" i="14" s="1"/>
  <c r="O37" i="14"/>
  <c r="N37" i="14"/>
  <c r="N44" i="14" s="1"/>
  <c r="M37" i="14"/>
  <c r="M44" i="14" s="1"/>
  <c r="L37" i="14"/>
  <c r="K37" i="14"/>
  <c r="K44" i="14" s="1"/>
  <c r="J37" i="14"/>
  <c r="J44" i="14" s="1"/>
  <c r="I37" i="14"/>
  <c r="H37" i="14"/>
  <c r="H44" i="14" s="1"/>
  <c r="G37" i="14"/>
  <c r="F37" i="14"/>
  <c r="F44" i="14" s="1"/>
  <c r="E37" i="14"/>
  <c r="E44" i="14" s="1"/>
  <c r="D37" i="14"/>
  <c r="C37" i="14"/>
  <c r="C44" i="14" s="1"/>
  <c r="AA26" i="14"/>
  <c r="AA45" i="14" s="1"/>
  <c r="V26" i="14"/>
  <c r="V45" i="14" s="1"/>
  <c r="F26" i="14"/>
  <c r="F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U13" i="14"/>
  <c r="U26" i="14" s="1"/>
  <c r="T13" i="14"/>
  <c r="S13" i="14"/>
  <c r="S26" i="14" s="1"/>
  <c r="S45" i="14" s="1"/>
  <c r="R13" i="14"/>
  <c r="Q13" i="14"/>
  <c r="Q26" i="14" s="1"/>
  <c r="P13" i="14"/>
  <c r="P26" i="14" s="1"/>
  <c r="O13" i="14"/>
  <c r="O26" i="14" s="1"/>
  <c r="N13" i="14"/>
  <c r="N26" i="14" s="1"/>
  <c r="N45" i="14" s="1"/>
  <c r="M13" i="14"/>
  <c r="M26" i="14" s="1"/>
  <c r="L13" i="14"/>
  <c r="K13" i="14"/>
  <c r="K26" i="14" s="1"/>
  <c r="K45" i="14" s="1"/>
  <c r="J13" i="14"/>
  <c r="I13" i="14"/>
  <c r="I26" i="14" s="1"/>
  <c r="H13" i="14"/>
  <c r="H26" i="14" s="1"/>
  <c r="G13" i="14"/>
  <c r="G26" i="14" s="1"/>
  <c r="F13" i="14"/>
  <c r="E13" i="14"/>
  <c r="E26" i="14" s="1"/>
  <c r="D13" i="14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Y44" i="15" s="1"/>
  <c r="X43" i="15"/>
  <c r="W43" i="15"/>
  <c r="W44" i="15" s="1"/>
  <c r="V43" i="15"/>
  <c r="U43" i="15"/>
  <c r="T43" i="15"/>
  <c r="S43" i="15"/>
  <c r="R43" i="15"/>
  <c r="Q43" i="15"/>
  <c r="Q44" i="15" s="1"/>
  <c r="P43" i="15"/>
  <c r="O43" i="15"/>
  <c r="O44" i="15" s="1"/>
  <c r="N43" i="15"/>
  <c r="M43" i="15"/>
  <c r="L43" i="15"/>
  <c r="K43" i="15"/>
  <c r="J43" i="15"/>
  <c r="I43" i="15"/>
  <c r="I44" i="15" s="1"/>
  <c r="H43" i="15"/>
  <c r="G43" i="15"/>
  <c r="G44" i="15" s="1"/>
  <c r="F43" i="15"/>
  <c r="E43" i="15"/>
  <c r="D43" i="15"/>
  <c r="D44" i="15" s="1"/>
  <c r="C43" i="15"/>
  <c r="AA37" i="15"/>
  <c r="Z37" i="15"/>
  <c r="Y37" i="15"/>
  <c r="X37" i="15"/>
  <c r="X44" i="15" s="1"/>
  <c r="Z44" i="15" s="1"/>
  <c r="W37" i="15"/>
  <c r="V37" i="15"/>
  <c r="V44" i="15" s="1"/>
  <c r="U37" i="15"/>
  <c r="T37" i="15"/>
  <c r="S37" i="15"/>
  <c r="S44" i="15" s="1"/>
  <c r="R37" i="15"/>
  <c r="R44" i="15" s="1"/>
  <c r="Q37" i="15"/>
  <c r="P37" i="15"/>
  <c r="P44" i="15" s="1"/>
  <c r="O37" i="15"/>
  <c r="N37" i="15"/>
  <c r="N44" i="15" s="1"/>
  <c r="M37" i="15"/>
  <c r="L37" i="15"/>
  <c r="K37" i="15"/>
  <c r="J37" i="15"/>
  <c r="J44" i="15" s="1"/>
  <c r="I37" i="15"/>
  <c r="H37" i="15"/>
  <c r="H44" i="15" s="1"/>
  <c r="H45" i="15" s="1"/>
  <c r="G37" i="15"/>
  <c r="F37" i="15"/>
  <c r="F44" i="15" s="1"/>
  <c r="E37" i="15"/>
  <c r="D37" i="15"/>
  <c r="C37" i="15"/>
  <c r="AA26" i="15"/>
  <c r="T26" i="15"/>
  <c r="L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W26" i="15" s="1"/>
  <c r="V13" i="15"/>
  <c r="V26" i="15" s="1"/>
  <c r="V45" i="15" s="1"/>
  <c r="U13" i="15"/>
  <c r="U26" i="15" s="1"/>
  <c r="T13" i="15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L13" i="15"/>
  <c r="K13" i="15"/>
  <c r="K26" i="15" s="1"/>
  <c r="J13" i="15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K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Z37" i="16"/>
  <c r="Y37" i="16"/>
  <c r="X37" i="16"/>
  <c r="W37" i="16"/>
  <c r="V37" i="16"/>
  <c r="U37" i="16"/>
  <c r="U44" i="16" s="1"/>
  <c r="T37" i="16"/>
  <c r="T44" i="16" s="1"/>
  <c r="S37" i="16"/>
  <c r="R37" i="16"/>
  <c r="R44" i="16" s="1"/>
  <c r="Q37" i="16"/>
  <c r="P37" i="16"/>
  <c r="P44" i="16" s="1"/>
  <c r="O37" i="16"/>
  <c r="N37" i="16"/>
  <c r="M37" i="16"/>
  <c r="M44" i="16" s="1"/>
  <c r="L37" i="16"/>
  <c r="L44" i="16" s="1"/>
  <c r="K37" i="16"/>
  <c r="J37" i="16"/>
  <c r="J44" i="16" s="1"/>
  <c r="I37" i="16"/>
  <c r="H37" i="16"/>
  <c r="H44" i="16" s="1"/>
  <c r="G37" i="16"/>
  <c r="F37" i="16"/>
  <c r="E37" i="16"/>
  <c r="E44" i="16" s="1"/>
  <c r="D37" i="16"/>
  <c r="D44" i="16" s="1"/>
  <c r="C37" i="16"/>
  <c r="W26" i="16"/>
  <c r="S26" i="16"/>
  <c r="L26" i="16"/>
  <c r="L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U26" i="16" s="1"/>
  <c r="U45" i="16" s="1"/>
  <c r="T13" i="16"/>
  <c r="S13" i="16"/>
  <c r="R13" i="16"/>
  <c r="Q13" i="16"/>
  <c r="Q26" i="16" s="1"/>
  <c r="P13" i="16"/>
  <c r="P26" i="16" s="1"/>
  <c r="O13" i="16"/>
  <c r="O26" i="16" s="1"/>
  <c r="N13" i="16"/>
  <c r="N26" i="16" s="1"/>
  <c r="M13" i="16"/>
  <c r="M26" i="16" s="1"/>
  <c r="M45" i="16" s="1"/>
  <c r="L13" i="16"/>
  <c r="K13" i="16"/>
  <c r="K26" i="16" s="1"/>
  <c r="J13" i="16"/>
  <c r="I13" i="16"/>
  <c r="I26" i="16" s="1"/>
  <c r="H13" i="16"/>
  <c r="H26" i="16" s="1"/>
  <c r="G13" i="16"/>
  <c r="G26" i="16" s="1"/>
  <c r="F13" i="16"/>
  <c r="F26" i="16" s="1"/>
  <c r="E13" i="16"/>
  <c r="E26" i="16" s="1"/>
  <c r="E45" i="16" s="1"/>
  <c r="D13" i="16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P45" i="17"/>
  <c r="P44" i="17"/>
  <c r="AA43" i="17"/>
  <c r="AA44" i="17" s="1"/>
  <c r="Z43" i="17"/>
  <c r="Y43" i="17"/>
  <c r="Y44" i="17" s="1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C44" i="17" s="1"/>
  <c r="AA37" i="17"/>
  <c r="Z37" i="17"/>
  <c r="Y37" i="17"/>
  <c r="X37" i="17"/>
  <c r="X44" i="17" s="1"/>
  <c r="W37" i="17"/>
  <c r="V37" i="17"/>
  <c r="U37" i="17"/>
  <c r="U44" i="17" s="1"/>
  <c r="T37" i="17"/>
  <c r="S37" i="17"/>
  <c r="R37" i="17"/>
  <c r="R44" i="17" s="1"/>
  <c r="Q37" i="17"/>
  <c r="Q44" i="17" s="1"/>
  <c r="P37" i="17"/>
  <c r="O37" i="17"/>
  <c r="N37" i="17"/>
  <c r="M37" i="17"/>
  <c r="M44" i="17" s="1"/>
  <c r="L37" i="17"/>
  <c r="K37" i="17"/>
  <c r="J37" i="17"/>
  <c r="J44" i="17" s="1"/>
  <c r="I37" i="17"/>
  <c r="H37" i="17"/>
  <c r="H44" i="17" s="1"/>
  <c r="G37" i="17"/>
  <c r="F37" i="17"/>
  <c r="E37" i="17"/>
  <c r="E44" i="17" s="1"/>
  <c r="D37" i="17"/>
  <c r="C37" i="17"/>
  <c r="AA26" i="17"/>
  <c r="O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W13" i="17"/>
  <c r="W26" i="17" s="1"/>
  <c r="V13" i="17"/>
  <c r="V26" i="17" s="1"/>
  <c r="U13" i="17"/>
  <c r="U26" i="17" s="1"/>
  <c r="T13" i="17"/>
  <c r="S13" i="17"/>
  <c r="S26" i="17" s="1"/>
  <c r="R13" i="17"/>
  <c r="Q13" i="17"/>
  <c r="Q26" i="17" s="1"/>
  <c r="Q45" i="17" s="1"/>
  <c r="P13" i="17"/>
  <c r="P26" i="17" s="1"/>
  <c r="O13" i="17"/>
  <c r="N13" i="17"/>
  <c r="N26" i="17" s="1"/>
  <c r="M13" i="17"/>
  <c r="M26" i="17" s="1"/>
  <c r="L13" i="17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Y43" i="18"/>
  <c r="X43" i="18"/>
  <c r="Z43" i="18" s="1"/>
  <c r="W43" i="18"/>
  <c r="W44" i="18" s="1"/>
  <c r="V43" i="18"/>
  <c r="U43" i="18"/>
  <c r="T43" i="18"/>
  <c r="S43" i="18"/>
  <c r="R43" i="18"/>
  <c r="Q43" i="18"/>
  <c r="P43" i="18"/>
  <c r="O43" i="18"/>
  <c r="O44" i="18" s="1"/>
  <c r="N43" i="18"/>
  <c r="M43" i="18"/>
  <c r="L43" i="18"/>
  <c r="K43" i="18"/>
  <c r="J43" i="18"/>
  <c r="I43" i="18"/>
  <c r="H43" i="18"/>
  <c r="G43" i="18"/>
  <c r="G44" i="18" s="1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L37" i="18"/>
  <c r="K37" i="18"/>
  <c r="K44" i="18" s="1"/>
  <c r="J37" i="18"/>
  <c r="I37" i="18"/>
  <c r="I44" i="18" s="1"/>
  <c r="H37" i="18"/>
  <c r="H44" i="18" s="1"/>
  <c r="H45" i="18" s="1"/>
  <c r="G37" i="18"/>
  <c r="F37" i="18"/>
  <c r="F44" i="18" s="1"/>
  <c r="E37" i="18"/>
  <c r="D37" i="18"/>
  <c r="C37" i="18"/>
  <c r="C44" i="18" s="1"/>
  <c r="T26" i="18"/>
  <c r="T45" i="18" s="1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X13" i="18"/>
  <c r="W13" i="18"/>
  <c r="W26" i="18" s="1"/>
  <c r="V13" i="18"/>
  <c r="V26" i="18" s="1"/>
  <c r="V45" i="18" s="1"/>
  <c r="U13" i="18"/>
  <c r="U26" i="18" s="1"/>
  <c r="T13" i="18"/>
  <c r="S13" i="18"/>
  <c r="S26" i="18" s="1"/>
  <c r="S45" i="18" s="1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K13" i="18"/>
  <c r="K26" i="18" s="1"/>
  <c r="K45" i="18" s="1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T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V37" i="19"/>
  <c r="V44" i="19" s="1"/>
  <c r="U37" i="19"/>
  <c r="U44" i="19" s="1"/>
  <c r="T37" i="19"/>
  <c r="S37" i="19"/>
  <c r="R37" i="19"/>
  <c r="Q37" i="19"/>
  <c r="Q44" i="19" s="1"/>
  <c r="P37" i="19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F37" i="19"/>
  <c r="F44" i="19" s="1"/>
  <c r="E37" i="19"/>
  <c r="E44" i="19" s="1"/>
  <c r="D37" i="19"/>
  <c r="C37" i="19"/>
  <c r="F26" i="19"/>
  <c r="F45" i="19" s="1"/>
  <c r="C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R13" i="19"/>
  <c r="Q13" i="19"/>
  <c r="Q26" i="19" s="1"/>
  <c r="Q45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I13" i="19"/>
  <c r="I26" i="19" s="1"/>
  <c r="H13" i="19"/>
  <c r="H26" i="19" s="1"/>
  <c r="G13" i="19"/>
  <c r="G26" i="19" s="1"/>
  <c r="F13" i="19"/>
  <c r="E13" i="19"/>
  <c r="E26" i="19" s="1"/>
  <c r="E45" i="19" s="1"/>
  <c r="D13" i="19"/>
  <c r="D26" i="19" s="1"/>
  <c r="C13" i="19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S44" i="20"/>
  <c r="S45" i="20" s="1"/>
  <c r="P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V37" i="20"/>
  <c r="V44" i="20" s="1"/>
  <c r="U37" i="20"/>
  <c r="T37" i="20"/>
  <c r="S37" i="20"/>
  <c r="R37" i="20"/>
  <c r="R44" i="20" s="1"/>
  <c r="Q37" i="20"/>
  <c r="Q44" i="20" s="1"/>
  <c r="P37" i="20"/>
  <c r="O37" i="20"/>
  <c r="N37" i="20"/>
  <c r="N44" i="20" s="1"/>
  <c r="M37" i="20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T26" i="20"/>
  <c r="S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V45" i="20" s="1"/>
  <c r="U13" i="20"/>
  <c r="U26" i="20" s="1"/>
  <c r="T13" i="20"/>
  <c r="S13" i="20"/>
  <c r="R13" i="20"/>
  <c r="Q13" i="20"/>
  <c r="Q26" i="20" s="1"/>
  <c r="Q45" i="20" s="1"/>
  <c r="P13" i="20"/>
  <c r="P26" i="20" s="1"/>
  <c r="P45" i="20" s="1"/>
  <c r="O13" i="20"/>
  <c r="O26" i="20" s="1"/>
  <c r="N13" i="20"/>
  <c r="N26" i="20" s="1"/>
  <c r="N45" i="20" s="1"/>
  <c r="M13" i="20"/>
  <c r="M26" i="20" s="1"/>
  <c r="L13" i="20"/>
  <c r="L26" i="20" s="1"/>
  <c r="K13" i="20"/>
  <c r="K26" i="20" s="1"/>
  <c r="J13" i="20"/>
  <c r="J26" i="20" s="1"/>
  <c r="I13" i="20"/>
  <c r="I26" i="20" s="1"/>
  <c r="I45" i="20" s="1"/>
  <c r="H13" i="20"/>
  <c r="G13" i="20"/>
  <c r="G26" i="20" s="1"/>
  <c r="F13" i="20"/>
  <c r="F26" i="20" s="1"/>
  <c r="F45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4" i="21"/>
  <c r="V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G44" i="21" s="1"/>
  <c r="F43" i="21"/>
  <c r="E43" i="21"/>
  <c r="D43" i="21"/>
  <c r="C43" i="21"/>
  <c r="AA37" i="21"/>
  <c r="Y37" i="21"/>
  <c r="Y44" i="21" s="1"/>
  <c r="X37" i="21"/>
  <c r="W37" i="21"/>
  <c r="W44" i="21" s="1"/>
  <c r="V37" i="21"/>
  <c r="U37" i="21"/>
  <c r="T37" i="21"/>
  <c r="T44" i="21" s="1"/>
  <c r="S37" i="21"/>
  <c r="R37" i="21"/>
  <c r="R44" i="21" s="1"/>
  <c r="Q37" i="21"/>
  <c r="P37" i="21"/>
  <c r="P44" i="21" s="1"/>
  <c r="O37" i="21"/>
  <c r="O44" i="21" s="1"/>
  <c r="N37" i="21"/>
  <c r="N44" i="21" s="1"/>
  <c r="M37" i="21"/>
  <c r="L37" i="21"/>
  <c r="L44" i="21" s="1"/>
  <c r="K37" i="21"/>
  <c r="J37" i="21"/>
  <c r="J44" i="21" s="1"/>
  <c r="I37" i="21"/>
  <c r="I44" i="21" s="1"/>
  <c r="H37" i="21"/>
  <c r="H44" i="21" s="1"/>
  <c r="G37" i="21"/>
  <c r="F37" i="21"/>
  <c r="F44" i="21" s="1"/>
  <c r="E37" i="21"/>
  <c r="D37" i="21"/>
  <c r="D44" i="21" s="1"/>
  <c r="C37" i="21"/>
  <c r="T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O45" i="21" s="1"/>
  <c r="N13" i="21"/>
  <c r="N26" i="21" s="1"/>
  <c r="M13" i="21"/>
  <c r="M26" i="21" s="1"/>
  <c r="L13" i="21"/>
  <c r="L26" i="21" s="1"/>
  <c r="K13" i="21"/>
  <c r="K26" i="21" s="1"/>
  <c r="J13" i="21"/>
  <c r="I13" i="21"/>
  <c r="I26" i="21" s="1"/>
  <c r="H13" i="21"/>
  <c r="H26" i="21" s="1"/>
  <c r="G13" i="21"/>
  <c r="G26" i="21" s="1"/>
  <c r="G45" i="21" s="1"/>
  <c r="F13" i="21"/>
  <c r="F26" i="21" s="1"/>
  <c r="E13" i="21"/>
  <c r="D13" i="21"/>
  <c r="D26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W44" i="22" s="1"/>
  <c r="V43" i="22"/>
  <c r="U43" i="22"/>
  <c r="T43" i="22"/>
  <c r="S43" i="22"/>
  <c r="R43" i="22"/>
  <c r="Q43" i="22"/>
  <c r="P43" i="22"/>
  <c r="O43" i="22"/>
  <c r="O44" i="22" s="1"/>
  <c r="N43" i="22"/>
  <c r="M43" i="22"/>
  <c r="L43" i="22"/>
  <c r="K43" i="22"/>
  <c r="J43" i="22"/>
  <c r="I43" i="22"/>
  <c r="H43" i="22"/>
  <c r="G43" i="22"/>
  <c r="G44" i="22" s="1"/>
  <c r="F43" i="22"/>
  <c r="E43" i="22"/>
  <c r="D43" i="22"/>
  <c r="C43" i="22"/>
  <c r="AA37" i="22"/>
  <c r="AA44" i="22" s="1"/>
  <c r="Y37" i="22"/>
  <c r="X37" i="22"/>
  <c r="X44" i="22" s="1"/>
  <c r="W37" i="22"/>
  <c r="V37" i="22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P45" i="22" s="1"/>
  <c r="O37" i="22"/>
  <c r="N37" i="22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H45" i="22" s="1"/>
  <c r="G37" i="22"/>
  <c r="F37" i="22"/>
  <c r="E37" i="22"/>
  <c r="E44" i="22" s="1"/>
  <c r="D37" i="22"/>
  <c r="C37" i="22"/>
  <c r="C44" i="22" s="1"/>
  <c r="R26" i="22"/>
  <c r="R45" i="22" s="1"/>
  <c r="O26" i="22"/>
  <c r="AA25" i="22"/>
  <c r="Y25" i="22"/>
  <c r="Z25" i="22" s="1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V13" i="22"/>
  <c r="V26" i="22" s="1"/>
  <c r="U13" i="22"/>
  <c r="U26" i="22" s="1"/>
  <c r="U45" i="22" s="1"/>
  <c r="T13" i="22"/>
  <c r="T26" i="22" s="1"/>
  <c r="S13" i="22"/>
  <c r="S26" i="22" s="1"/>
  <c r="S45" i="22" s="1"/>
  <c r="R13" i="22"/>
  <c r="Q13" i="22"/>
  <c r="Q26" i="22" s="1"/>
  <c r="P13" i="22"/>
  <c r="P26" i="22" s="1"/>
  <c r="O13" i="22"/>
  <c r="N13" i="22"/>
  <c r="N26" i="22" s="1"/>
  <c r="M13" i="22"/>
  <c r="M26" i="22" s="1"/>
  <c r="M45" i="22" s="1"/>
  <c r="L13" i="22"/>
  <c r="L26" i="22" s="1"/>
  <c r="L45" i="22" s="1"/>
  <c r="K13" i="22"/>
  <c r="K26" i="22" s="1"/>
  <c r="K45" i="22" s="1"/>
  <c r="J13" i="22"/>
  <c r="J26" i="22" s="1"/>
  <c r="I13" i="22"/>
  <c r="H13" i="22"/>
  <c r="H26" i="22" s="1"/>
  <c r="G13" i="22"/>
  <c r="G26" i="22" s="1"/>
  <c r="F13" i="22"/>
  <c r="F26" i="22" s="1"/>
  <c r="E13" i="22"/>
  <c r="E26" i="22" s="1"/>
  <c r="E45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V26" i="23"/>
  <c r="V45" i="23" s="1"/>
  <c r="U26" i="23"/>
  <c r="U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W13" i="23"/>
  <c r="W26" i="23" s="1"/>
  <c r="V13" i="23"/>
  <c r="U13" i="23"/>
  <c r="T13" i="23"/>
  <c r="T26" i="23" s="1"/>
  <c r="S13" i="23"/>
  <c r="S26" i="23" s="1"/>
  <c r="R13" i="23"/>
  <c r="Q13" i="23"/>
  <c r="Q26" i="23" s="1"/>
  <c r="P13" i="23"/>
  <c r="P26" i="23" s="1"/>
  <c r="O13" i="23"/>
  <c r="O26" i="23" s="1"/>
  <c r="N13" i="23"/>
  <c r="N26" i="23" s="1"/>
  <c r="M13" i="23"/>
  <c r="M26" i="23" s="1"/>
  <c r="M45" i="23" s="1"/>
  <c r="L13" i="23"/>
  <c r="L26" i="23" s="1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X44" i="24"/>
  <c r="Z44" i="24" s="1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U37" i="24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E37" i="24"/>
  <c r="D37" i="24"/>
  <c r="D44" i="24" s="1"/>
  <c r="C37" i="24"/>
  <c r="T26" i="24"/>
  <c r="S26" i="24"/>
  <c r="S45" i="24" s="1"/>
  <c r="R26" i="24"/>
  <c r="R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W13" i="24"/>
  <c r="W26" i="24" s="1"/>
  <c r="V13" i="24"/>
  <c r="V26" i="24" s="1"/>
  <c r="U13" i="24"/>
  <c r="U26" i="24" s="1"/>
  <c r="T13" i="24"/>
  <c r="S13" i="24"/>
  <c r="R13" i="24"/>
  <c r="Q13" i="24"/>
  <c r="Q26" i="24" s="1"/>
  <c r="P13" i="24"/>
  <c r="O13" i="24"/>
  <c r="O26" i="24" s="1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J45" i="24" s="1"/>
  <c r="I13" i="24"/>
  <c r="I26" i="24" s="1"/>
  <c r="H13" i="24"/>
  <c r="G13" i="24"/>
  <c r="F13" i="24"/>
  <c r="F26" i="24" s="1"/>
  <c r="E13" i="24"/>
  <c r="E26" i="24" s="1"/>
  <c r="D13" i="24"/>
  <c r="D26" i="24" s="1"/>
  <c r="D45" i="24" s="1"/>
  <c r="C13" i="24"/>
  <c r="C26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Z43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Z37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C37" i="1"/>
  <c r="C44" i="1" s="1"/>
  <c r="AA25" i="1"/>
  <c r="Y25" i="1"/>
  <c r="X25" i="1"/>
  <c r="X26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Z13" i="1" s="1"/>
  <c r="X13" i="1"/>
  <c r="W13" i="1"/>
  <c r="V13" i="1"/>
  <c r="V26" i="1" s="1"/>
  <c r="V45" i="1" s="1"/>
  <c r="U13" i="1"/>
  <c r="U26" i="1" s="1"/>
  <c r="U45" i="1" s="1"/>
  <c r="T13" i="1"/>
  <c r="S13" i="1"/>
  <c r="S26" i="1" s="1"/>
  <c r="R13" i="1"/>
  <c r="R26" i="1" s="1"/>
  <c r="Q13" i="1"/>
  <c r="P13" i="1"/>
  <c r="P26" i="1" s="1"/>
  <c r="P45" i="1" s="1"/>
  <c r="O13" i="1"/>
  <c r="N13" i="1"/>
  <c r="N26" i="1" s="1"/>
  <c r="N45" i="1" s="1"/>
  <c r="M13" i="1"/>
  <c r="M26" i="1" s="1"/>
  <c r="M45" i="1" s="1"/>
  <c r="L13" i="1"/>
  <c r="K13" i="1"/>
  <c r="K26" i="1" s="1"/>
  <c r="J13" i="1"/>
  <c r="J26" i="1" s="1"/>
  <c r="I13" i="1"/>
  <c r="H13" i="1"/>
  <c r="H26" i="1" s="1"/>
  <c r="G13" i="1"/>
  <c r="F13" i="1"/>
  <c r="F26" i="1" s="1"/>
  <c r="F45" i="1" s="1"/>
  <c r="E13" i="1"/>
  <c r="E26" i="1" s="1"/>
  <c r="E45" i="1" s="1"/>
  <c r="D13" i="1"/>
  <c r="C13" i="1"/>
  <c r="C26" i="1" s="1"/>
  <c r="Y45" i="23" l="1"/>
  <c r="J26" i="16"/>
  <c r="O45" i="24"/>
  <c r="K45" i="1"/>
  <c r="H26" i="24"/>
  <c r="H45" i="24" s="1"/>
  <c r="AA45" i="23"/>
  <c r="J26" i="23"/>
  <c r="J45" i="23" s="1"/>
  <c r="R26" i="23"/>
  <c r="R45" i="23" s="1"/>
  <c r="Z37" i="22"/>
  <c r="I44" i="22"/>
  <c r="Y44" i="22"/>
  <c r="Y45" i="22" s="1"/>
  <c r="Z44" i="21"/>
  <c r="Z37" i="18"/>
  <c r="X44" i="18"/>
  <c r="Z44" i="18" s="1"/>
  <c r="D26" i="17"/>
  <c r="S45" i="15"/>
  <c r="C44" i="5"/>
  <c r="C45" i="5" s="1"/>
  <c r="K44" i="5"/>
  <c r="K45" i="5" s="1"/>
  <c r="S44" i="5"/>
  <c r="S45" i="5" s="1"/>
  <c r="U45" i="3"/>
  <c r="R44" i="1"/>
  <c r="AA44" i="1"/>
  <c r="Y44" i="5"/>
  <c r="Y45" i="5" s="1"/>
  <c r="J45" i="1"/>
  <c r="Y26" i="1"/>
  <c r="Y45" i="1" s="1"/>
  <c r="W45" i="24"/>
  <c r="I45" i="23"/>
  <c r="R44" i="10"/>
  <c r="M26" i="7"/>
  <c r="X44" i="1"/>
  <c r="Z44" i="1" s="1"/>
  <c r="Z50" i="1"/>
  <c r="Q45" i="24"/>
  <c r="Y45" i="24"/>
  <c r="Q44" i="24"/>
  <c r="Z43" i="24"/>
  <c r="C45" i="23"/>
  <c r="K45" i="23"/>
  <c r="S45" i="23"/>
  <c r="D44" i="23"/>
  <c r="D45" i="23" s="1"/>
  <c r="T44" i="23"/>
  <c r="T45" i="23" s="1"/>
  <c r="T45" i="22"/>
  <c r="AA45" i="20"/>
  <c r="I45" i="18"/>
  <c r="I45" i="17"/>
  <c r="W45" i="16"/>
  <c r="J45" i="16"/>
  <c r="G45" i="14"/>
  <c r="O45" i="14"/>
  <c r="W45" i="14"/>
  <c r="I26" i="22"/>
  <c r="E26" i="21"/>
  <c r="S44" i="19"/>
  <c r="Y26" i="18"/>
  <c r="G26" i="24"/>
  <c r="H26" i="20"/>
  <c r="H45" i="20" s="1"/>
  <c r="AA45" i="15"/>
  <c r="U26" i="13"/>
  <c r="J44" i="10"/>
  <c r="AA45" i="1"/>
  <c r="D44" i="1"/>
  <c r="D26" i="1"/>
  <c r="L26" i="1"/>
  <c r="T26" i="1"/>
  <c r="O44" i="20"/>
  <c r="O45" i="20" s="1"/>
  <c r="W44" i="20"/>
  <c r="W45" i="20" s="1"/>
  <c r="J26" i="19"/>
  <c r="J45" i="19" s="1"/>
  <c r="R26" i="19"/>
  <c r="V45" i="17"/>
  <c r="N45" i="16"/>
  <c r="V45" i="16"/>
  <c r="P45" i="15"/>
  <c r="E26" i="8"/>
  <c r="M26" i="8"/>
  <c r="N45" i="4"/>
  <c r="C45" i="1"/>
  <c r="N45" i="23"/>
  <c r="V45" i="22"/>
  <c r="D44" i="22"/>
  <c r="D45" i="22" s="1"/>
  <c r="F45" i="18"/>
  <c r="N45" i="18"/>
  <c r="C45" i="17"/>
  <c r="AA45" i="17"/>
  <c r="K45" i="16"/>
  <c r="N45" i="2"/>
  <c r="I44" i="5"/>
  <c r="I45" i="5" s="1"/>
  <c r="R45" i="1"/>
  <c r="Q26" i="1"/>
  <c r="Q45" i="23"/>
  <c r="O44" i="23"/>
  <c r="O45" i="23" s="1"/>
  <c r="W44" i="23"/>
  <c r="W45" i="23" s="1"/>
  <c r="G45" i="22"/>
  <c r="W45" i="22"/>
  <c r="F44" i="22"/>
  <c r="N44" i="22"/>
  <c r="V44" i="22"/>
  <c r="Z37" i="21"/>
  <c r="L45" i="19"/>
  <c r="T45" i="19"/>
  <c r="H45" i="16"/>
  <c r="P45" i="16"/>
  <c r="X44" i="16"/>
  <c r="Z44" i="16" s="1"/>
  <c r="J26" i="15"/>
  <c r="R26" i="15"/>
  <c r="R45" i="15" s="1"/>
  <c r="Z44" i="13"/>
  <c r="J45" i="7"/>
  <c r="C45" i="6"/>
  <c r="J45" i="5"/>
  <c r="E45" i="4"/>
  <c r="N45" i="24"/>
  <c r="C44" i="19"/>
  <c r="R26" i="16"/>
  <c r="E44" i="3"/>
  <c r="E45" i="3" s="1"/>
  <c r="M44" i="3"/>
  <c r="M45" i="3" s="1"/>
  <c r="I26" i="1"/>
  <c r="I45" i="1" s="1"/>
  <c r="G44" i="24"/>
  <c r="E26" i="13"/>
  <c r="F45" i="11"/>
  <c r="U26" i="7"/>
  <c r="U45" i="7" s="1"/>
  <c r="G26" i="1"/>
  <c r="G45" i="1" s="1"/>
  <c r="O26" i="1"/>
  <c r="O45" i="1" s="1"/>
  <c r="W26" i="1"/>
  <c r="W45" i="1" s="1"/>
  <c r="I44" i="1"/>
  <c r="F44" i="24"/>
  <c r="V44" i="24"/>
  <c r="V45" i="24" s="1"/>
  <c r="G45" i="23"/>
  <c r="P45" i="23"/>
  <c r="O45" i="22"/>
  <c r="J44" i="20"/>
  <c r="J45" i="20" s="1"/>
  <c r="P45" i="18"/>
  <c r="Q45" i="18"/>
  <c r="J26" i="12"/>
  <c r="J45" i="12" s="1"/>
  <c r="G44" i="4"/>
  <c r="O44" i="4"/>
  <c r="W44" i="4"/>
  <c r="R26" i="3"/>
  <c r="R45" i="3" s="1"/>
  <c r="J26" i="21"/>
  <c r="J45" i="21" s="1"/>
  <c r="AA44" i="21"/>
  <c r="K45" i="20"/>
  <c r="X44" i="19"/>
  <c r="Z44" i="19" s="1"/>
  <c r="D26" i="14"/>
  <c r="D45" i="14" s="1"/>
  <c r="L26" i="14"/>
  <c r="L45" i="14" s="1"/>
  <c r="T26" i="14"/>
  <c r="T45" i="14" s="1"/>
  <c r="E45" i="12"/>
  <c r="M45" i="12"/>
  <c r="U45" i="12"/>
  <c r="G44" i="12"/>
  <c r="G45" i="12" s="1"/>
  <c r="O44" i="12"/>
  <c r="O45" i="12" s="1"/>
  <c r="W44" i="12"/>
  <c r="W45" i="12" s="1"/>
  <c r="O44" i="11"/>
  <c r="O45" i="11" s="1"/>
  <c r="W44" i="11"/>
  <c r="C45" i="10"/>
  <c r="K45" i="10"/>
  <c r="S45" i="10"/>
  <c r="F45" i="9"/>
  <c r="N45" i="9"/>
  <c r="V45" i="9"/>
  <c r="R45" i="8"/>
  <c r="J26" i="8"/>
  <c r="J45" i="6"/>
  <c r="R45" i="6"/>
  <c r="V45" i="4"/>
  <c r="V45" i="3"/>
  <c r="C44" i="21"/>
  <c r="C45" i="21" s="1"/>
  <c r="K44" i="21"/>
  <c r="K45" i="21" s="1"/>
  <c r="Z37" i="19"/>
  <c r="D26" i="18"/>
  <c r="G44" i="17"/>
  <c r="G45" i="17" s="1"/>
  <c r="O44" i="17"/>
  <c r="O45" i="17" s="1"/>
  <c r="W44" i="17"/>
  <c r="W45" i="17" s="1"/>
  <c r="F45" i="16"/>
  <c r="E45" i="14"/>
  <c r="M45" i="14"/>
  <c r="U45" i="14"/>
  <c r="Z50" i="14"/>
  <c r="I45" i="13"/>
  <c r="G44" i="13"/>
  <c r="G45" i="13" s="1"/>
  <c r="F45" i="12"/>
  <c r="D45" i="11"/>
  <c r="L45" i="11"/>
  <c r="T45" i="11"/>
  <c r="W45" i="9"/>
  <c r="C45" i="8"/>
  <c r="K45" i="8"/>
  <c r="S45" i="8"/>
  <c r="I45" i="7"/>
  <c r="Y45" i="7"/>
  <c r="K45" i="6"/>
  <c r="S45" i="6"/>
  <c r="C44" i="6"/>
  <c r="F26" i="5"/>
  <c r="F45" i="5" s="1"/>
  <c r="N26" i="5"/>
  <c r="N45" i="5" s="1"/>
  <c r="J45" i="4"/>
  <c r="E44" i="21"/>
  <c r="M44" i="21"/>
  <c r="M45" i="21" s="1"/>
  <c r="U44" i="21"/>
  <c r="U45" i="21" s="1"/>
  <c r="Y45" i="19"/>
  <c r="AA44" i="19"/>
  <c r="AA45" i="19" s="1"/>
  <c r="Z43" i="19"/>
  <c r="M45" i="18"/>
  <c r="U45" i="18"/>
  <c r="E44" i="18"/>
  <c r="E45" i="18" s="1"/>
  <c r="M44" i="18"/>
  <c r="U44" i="18"/>
  <c r="D44" i="18"/>
  <c r="L44" i="18"/>
  <c r="H45" i="17"/>
  <c r="G45" i="16"/>
  <c r="O45" i="16"/>
  <c r="F44" i="16"/>
  <c r="N44" i="16"/>
  <c r="V44" i="16"/>
  <c r="G45" i="15"/>
  <c r="O45" i="15"/>
  <c r="W45" i="15"/>
  <c r="J26" i="13"/>
  <c r="R26" i="13"/>
  <c r="R45" i="13" s="1"/>
  <c r="Q44" i="13"/>
  <c r="Q45" i="13" s="1"/>
  <c r="Y44" i="13"/>
  <c r="M45" i="10"/>
  <c r="U45" i="10"/>
  <c r="G44" i="10"/>
  <c r="T45" i="8"/>
  <c r="D26" i="6"/>
  <c r="D45" i="6" s="1"/>
  <c r="L26" i="6"/>
  <c r="L45" i="6" s="1"/>
  <c r="T26" i="6"/>
  <c r="T45" i="6" s="1"/>
  <c r="G45" i="5"/>
  <c r="O45" i="5"/>
  <c r="W45" i="5"/>
  <c r="H45" i="4"/>
  <c r="P45" i="4"/>
  <c r="Z26" i="4"/>
  <c r="G44" i="2"/>
  <c r="G45" i="2" s="1"/>
  <c r="F45" i="21"/>
  <c r="N45" i="21"/>
  <c r="V45" i="21"/>
  <c r="G45" i="20"/>
  <c r="T45" i="20"/>
  <c r="K45" i="19"/>
  <c r="D44" i="19"/>
  <c r="D45" i="19" s="1"/>
  <c r="G45" i="18"/>
  <c r="O45" i="18"/>
  <c r="W45" i="18"/>
  <c r="J26" i="17"/>
  <c r="J45" i="17" s="1"/>
  <c r="R26" i="17"/>
  <c r="R45" i="17" s="1"/>
  <c r="K44" i="17"/>
  <c r="K45" i="17" s="1"/>
  <c r="S44" i="17"/>
  <c r="S45" i="17" s="1"/>
  <c r="G44" i="16"/>
  <c r="O44" i="16"/>
  <c r="W44" i="16"/>
  <c r="H45" i="14"/>
  <c r="P45" i="14"/>
  <c r="Z25" i="14"/>
  <c r="D26" i="13"/>
  <c r="D45" i="13" s="1"/>
  <c r="L26" i="13"/>
  <c r="T26" i="13"/>
  <c r="S44" i="13"/>
  <c r="AA44" i="13"/>
  <c r="O45" i="10"/>
  <c r="W45" i="10"/>
  <c r="AA26" i="9"/>
  <c r="AA45" i="9" s="1"/>
  <c r="R26" i="9"/>
  <c r="R45" i="9" s="1"/>
  <c r="J44" i="8"/>
  <c r="D45" i="7"/>
  <c r="L45" i="7"/>
  <c r="O45" i="7"/>
  <c r="F26" i="6"/>
  <c r="F45" i="6" s="1"/>
  <c r="AA44" i="5"/>
  <c r="AA45" i="5" s="1"/>
  <c r="G44" i="3"/>
  <c r="G45" i="3" s="1"/>
  <c r="O44" i="3"/>
  <c r="O45" i="3" s="1"/>
  <c r="W44" i="3"/>
  <c r="N45" i="3"/>
  <c r="AA45" i="2"/>
  <c r="R26" i="2"/>
  <c r="R45" i="2" s="1"/>
  <c r="L26" i="17"/>
  <c r="T26" i="17"/>
  <c r="T45" i="17" s="1"/>
  <c r="I44" i="16"/>
  <c r="I45" i="16" s="1"/>
  <c r="Q44" i="16"/>
  <c r="Q45" i="16" s="1"/>
  <c r="Y44" i="16"/>
  <c r="Y45" i="16" s="1"/>
  <c r="J26" i="14"/>
  <c r="R26" i="14"/>
  <c r="R45" i="14" s="1"/>
  <c r="N45" i="11"/>
  <c r="D45" i="9"/>
  <c r="L45" i="9"/>
  <c r="T45" i="9"/>
  <c r="F45" i="7"/>
  <c r="J44" i="7"/>
  <c r="R44" i="7"/>
  <c r="R45" i="7" s="1"/>
  <c r="C45" i="3"/>
  <c r="K45" i="3"/>
  <c r="S45" i="3"/>
  <c r="C45" i="2"/>
  <c r="K45" i="2"/>
  <c r="S45" i="2"/>
  <c r="Z50" i="22"/>
  <c r="Y45" i="21"/>
  <c r="Q44" i="21"/>
  <c r="Q45" i="21" s="1"/>
  <c r="R26" i="20"/>
  <c r="R45" i="20" s="1"/>
  <c r="N45" i="19"/>
  <c r="G44" i="19"/>
  <c r="G45" i="19" s="1"/>
  <c r="O44" i="19"/>
  <c r="O45" i="19" s="1"/>
  <c r="W44" i="19"/>
  <c r="W45" i="19" s="1"/>
  <c r="J26" i="18"/>
  <c r="R26" i="18"/>
  <c r="R45" i="18" s="1"/>
  <c r="J44" i="18"/>
  <c r="Y44" i="18"/>
  <c r="Y45" i="18" s="1"/>
  <c r="E45" i="17"/>
  <c r="F44" i="17"/>
  <c r="F45" i="17" s="1"/>
  <c r="N44" i="17"/>
  <c r="N45" i="17" s="1"/>
  <c r="V44" i="17"/>
  <c r="D26" i="16"/>
  <c r="D45" i="16" s="1"/>
  <c r="T26" i="16"/>
  <c r="T45" i="16" s="1"/>
  <c r="C44" i="16"/>
  <c r="C45" i="16" s="1"/>
  <c r="S44" i="16"/>
  <c r="S45" i="16" s="1"/>
  <c r="AA44" i="16"/>
  <c r="AA45" i="16" s="1"/>
  <c r="D26" i="15"/>
  <c r="D45" i="15" s="1"/>
  <c r="L44" i="15"/>
  <c r="L45" i="15" s="1"/>
  <c r="T44" i="15"/>
  <c r="T45" i="15" s="1"/>
  <c r="C44" i="15"/>
  <c r="C45" i="15" s="1"/>
  <c r="K44" i="15"/>
  <c r="K45" i="15" s="1"/>
  <c r="AA44" i="15"/>
  <c r="W26" i="13"/>
  <c r="W45" i="13" s="1"/>
  <c r="F44" i="13"/>
  <c r="F45" i="13" s="1"/>
  <c r="N44" i="13"/>
  <c r="N45" i="13" s="1"/>
  <c r="V44" i="13"/>
  <c r="V45" i="13" s="1"/>
  <c r="D45" i="12"/>
  <c r="L45" i="12"/>
  <c r="T45" i="12"/>
  <c r="J26" i="11"/>
  <c r="J45" i="11" s="1"/>
  <c r="R26" i="11"/>
  <c r="R45" i="11" s="1"/>
  <c r="I45" i="8"/>
  <c r="Q45" i="8"/>
  <c r="E45" i="8"/>
  <c r="P26" i="6"/>
  <c r="P45" i="6" s="1"/>
  <c r="U45" i="5"/>
  <c r="F45" i="24"/>
  <c r="D45" i="21"/>
  <c r="L45" i="21"/>
  <c r="M45" i="20"/>
  <c r="I45" i="19"/>
  <c r="S45" i="1"/>
  <c r="D45" i="1"/>
  <c r="L45" i="1"/>
  <c r="T45" i="1"/>
  <c r="H45" i="1"/>
  <c r="H45" i="21"/>
  <c r="P45" i="21"/>
  <c r="Y45" i="20"/>
  <c r="D45" i="17"/>
  <c r="Q45" i="1"/>
  <c r="I45" i="24"/>
  <c r="F45" i="22"/>
  <c r="N45" i="22"/>
  <c r="Z44" i="20"/>
  <c r="L45" i="23"/>
  <c r="X26" i="20"/>
  <c r="Z13" i="20"/>
  <c r="C45" i="19"/>
  <c r="Z26" i="1"/>
  <c r="Z37" i="20"/>
  <c r="R45" i="16"/>
  <c r="I45" i="21"/>
  <c r="Z37" i="23"/>
  <c r="J45" i="22"/>
  <c r="S45" i="19"/>
  <c r="D45" i="18"/>
  <c r="X26" i="24"/>
  <c r="Z13" i="24"/>
  <c r="X26" i="21"/>
  <c r="Z13" i="21"/>
  <c r="T45" i="24"/>
  <c r="L45" i="24"/>
  <c r="P26" i="24"/>
  <c r="P45" i="24" s="1"/>
  <c r="H45" i="23"/>
  <c r="X26" i="23"/>
  <c r="Z13" i="23"/>
  <c r="L45" i="20"/>
  <c r="D45" i="20"/>
  <c r="H45" i="19"/>
  <c r="P45" i="19"/>
  <c r="X26" i="19"/>
  <c r="Z13" i="19"/>
  <c r="H44" i="19"/>
  <c r="P44" i="19"/>
  <c r="Z44" i="17"/>
  <c r="Y45" i="17"/>
  <c r="J45" i="14"/>
  <c r="X45" i="10"/>
  <c r="Z45" i="10" s="1"/>
  <c r="Z26" i="10"/>
  <c r="Y45" i="10"/>
  <c r="AA45" i="21"/>
  <c r="I45" i="15"/>
  <c r="Q45" i="15"/>
  <c r="Y45" i="15"/>
  <c r="T45" i="21"/>
  <c r="Z25" i="1"/>
  <c r="C44" i="24"/>
  <c r="C45" i="24" s="1"/>
  <c r="Q44" i="22"/>
  <c r="Q45" i="22" s="1"/>
  <c r="R45" i="21"/>
  <c r="S44" i="21"/>
  <c r="S45" i="21" s="1"/>
  <c r="R44" i="19"/>
  <c r="R45" i="19" s="1"/>
  <c r="X26" i="18"/>
  <c r="Z13" i="18"/>
  <c r="M45" i="17"/>
  <c r="U45" i="17"/>
  <c r="D44" i="17"/>
  <c r="L44" i="17"/>
  <c r="T44" i="17"/>
  <c r="J45" i="15"/>
  <c r="U45" i="15"/>
  <c r="L45" i="18"/>
  <c r="X26" i="15"/>
  <c r="Z13" i="15"/>
  <c r="E44" i="13"/>
  <c r="E45" i="13" s="1"/>
  <c r="M44" i="13"/>
  <c r="M45" i="13" s="1"/>
  <c r="U44" i="13"/>
  <c r="X44" i="12"/>
  <c r="Z44" i="12" s="1"/>
  <c r="Z37" i="12"/>
  <c r="X44" i="5"/>
  <c r="Z44" i="5" s="1"/>
  <c r="Z37" i="5"/>
  <c r="X26" i="13"/>
  <c r="Z13" i="13"/>
  <c r="X26" i="17"/>
  <c r="Z13" i="17"/>
  <c r="Z44" i="14"/>
  <c r="Y45" i="13"/>
  <c r="X44" i="7"/>
  <c r="Z44" i="7" s="1"/>
  <c r="Z37" i="7"/>
  <c r="Q45" i="5"/>
  <c r="E44" i="24"/>
  <c r="E45" i="24" s="1"/>
  <c r="M44" i="24"/>
  <c r="M45" i="24" s="1"/>
  <c r="U44" i="24"/>
  <c r="U45" i="24" s="1"/>
  <c r="X26" i="22"/>
  <c r="Z13" i="22"/>
  <c r="E44" i="20"/>
  <c r="E45" i="20" s="1"/>
  <c r="M44" i="20"/>
  <c r="U44" i="20"/>
  <c r="U45" i="20" s="1"/>
  <c r="X26" i="14"/>
  <c r="Z13" i="14"/>
  <c r="J45" i="13"/>
  <c r="I45" i="14"/>
  <c r="Q45" i="14"/>
  <c r="Y45" i="14"/>
  <c r="X26" i="16"/>
  <c r="Z13" i="16"/>
  <c r="E44" i="15"/>
  <c r="E45" i="15" s="1"/>
  <c r="M44" i="15"/>
  <c r="M45" i="15" s="1"/>
  <c r="U44" i="15"/>
  <c r="G45" i="7"/>
  <c r="W45" i="7"/>
  <c r="I26" i="6"/>
  <c r="I45" i="6" s="1"/>
  <c r="Q26" i="6"/>
  <c r="Q45" i="6" s="1"/>
  <c r="Y26" i="6"/>
  <c r="Y45" i="6" s="1"/>
  <c r="X26" i="6"/>
  <c r="Z25" i="6"/>
  <c r="AA26" i="10"/>
  <c r="AA45" i="10" s="1"/>
  <c r="G45" i="9"/>
  <c r="O45" i="9"/>
  <c r="D45" i="8"/>
  <c r="H45" i="7"/>
  <c r="P45" i="7"/>
  <c r="AA45" i="6"/>
  <c r="Q45" i="11"/>
  <c r="M45" i="8"/>
  <c r="L45" i="8"/>
  <c r="Q45" i="7"/>
  <c r="X45" i="7"/>
  <c r="Z26" i="7"/>
  <c r="E45" i="6"/>
  <c r="Z50" i="13"/>
  <c r="H45" i="12"/>
  <c r="P45" i="12"/>
  <c r="X26" i="12"/>
  <c r="Z13" i="12"/>
  <c r="G45" i="11"/>
  <c r="W45" i="11"/>
  <c r="X44" i="11"/>
  <c r="Z44" i="11" s="1"/>
  <c r="Z37" i="11"/>
  <c r="D45" i="10"/>
  <c r="L45" i="10"/>
  <c r="T45" i="10"/>
  <c r="I45" i="10"/>
  <c r="Z26" i="9"/>
  <c r="V45" i="8"/>
  <c r="C45" i="13"/>
  <c r="K45" i="13"/>
  <c r="S45" i="13"/>
  <c r="AA45" i="13"/>
  <c r="J45" i="10"/>
  <c r="U45" i="8"/>
  <c r="E45" i="7"/>
  <c r="Z26" i="11"/>
  <c r="Q45" i="10"/>
  <c r="S45" i="9"/>
  <c r="G45" i="6"/>
  <c r="X44" i="3"/>
  <c r="Z44" i="3" s="1"/>
  <c r="Z37" i="3"/>
  <c r="L44" i="13"/>
  <c r="L45" i="13" s="1"/>
  <c r="T44" i="13"/>
  <c r="T45" i="13" s="1"/>
  <c r="AA26" i="11"/>
  <c r="AA45" i="11" s="1"/>
  <c r="G45" i="10"/>
  <c r="R45" i="10"/>
  <c r="X44" i="10"/>
  <c r="Z44" i="10" s="1"/>
  <c r="Z37" i="10"/>
  <c r="M45" i="7"/>
  <c r="H26" i="6"/>
  <c r="H45" i="6" s="1"/>
  <c r="W45" i="6"/>
  <c r="H45" i="5"/>
  <c r="P45" i="5"/>
  <c r="X45" i="5"/>
  <c r="Z26" i="5"/>
  <c r="X44" i="4"/>
  <c r="Z44" i="4" s="1"/>
  <c r="Z37" i="4"/>
  <c r="O45" i="2"/>
  <c r="W45" i="2"/>
  <c r="X44" i="6"/>
  <c r="Z44" i="6" s="1"/>
  <c r="Z37" i="6"/>
  <c r="W45" i="3"/>
  <c r="H45" i="2"/>
  <c r="P45" i="2"/>
  <c r="X26" i="8"/>
  <c r="X44" i="8"/>
  <c r="Z44" i="8" s="1"/>
  <c r="Z37" i="8"/>
  <c r="O45" i="6"/>
  <c r="Z13" i="5"/>
  <c r="G45" i="4"/>
  <c r="O45" i="4"/>
  <c r="W45" i="4"/>
  <c r="H45" i="3"/>
  <c r="P45" i="3"/>
  <c r="X45" i="3"/>
  <c r="Z45" i="3" s="1"/>
  <c r="X44" i="2"/>
  <c r="Z44" i="2" s="1"/>
  <c r="Z37" i="2"/>
  <c r="D45" i="5"/>
  <c r="L45" i="5"/>
  <c r="T45" i="5"/>
  <c r="Q45" i="3"/>
  <c r="Z13" i="11"/>
  <c r="Z13" i="10"/>
  <c r="Z13" i="9"/>
  <c r="X44" i="9"/>
  <c r="Z44" i="9" s="1"/>
  <c r="Z37" i="9"/>
  <c r="AA26" i="4"/>
  <c r="AA45" i="4" s="1"/>
  <c r="Q45" i="4"/>
  <c r="D45" i="2"/>
  <c r="L45" i="2"/>
  <c r="T45" i="2"/>
  <c r="Z26" i="2"/>
  <c r="Z13" i="4"/>
  <c r="Z13" i="3"/>
  <c r="Z13" i="2"/>
  <c r="U45" i="13" l="1"/>
  <c r="Z44" i="22"/>
  <c r="G45" i="24"/>
  <c r="I45" i="22"/>
  <c r="L45" i="17"/>
  <c r="X45" i="1"/>
  <c r="Z45" i="1" s="1"/>
  <c r="E45" i="21"/>
  <c r="X45" i="11"/>
  <c r="Z45" i="11" s="1"/>
  <c r="Z45" i="7"/>
  <c r="J45" i="18"/>
  <c r="Z45" i="5"/>
  <c r="J45" i="8"/>
  <c r="X45" i="20"/>
  <c r="Z45" i="20" s="1"/>
  <c r="Z26" i="20"/>
  <c r="Z26" i="16"/>
  <c r="X45" i="16"/>
  <c r="Z45" i="16" s="1"/>
  <c r="X45" i="19"/>
  <c r="Z45" i="19" s="1"/>
  <c r="Z26" i="19"/>
  <c r="Z26" i="17"/>
  <c r="X45" i="17"/>
  <c r="Z45" i="17" s="1"/>
  <c r="X45" i="13"/>
  <c r="Z45" i="13" s="1"/>
  <c r="Z26" i="13"/>
  <c r="Z26" i="18"/>
  <c r="X45" i="18"/>
  <c r="Z45" i="18" s="1"/>
  <c r="X45" i="14"/>
  <c r="Z45" i="14" s="1"/>
  <c r="Z26" i="14"/>
  <c r="X45" i="12"/>
  <c r="Z45" i="12" s="1"/>
  <c r="Z26" i="12"/>
  <c r="X45" i="24"/>
  <c r="Z45" i="24" s="1"/>
  <c r="Z26" i="24"/>
  <c r="Z26" i="8"/>
  <c r="X45" i="8"/>
  <c r="Z45" i="8" s="1"/>
  <c r="X45" i="6"/>
  <c r="Z45" i="6" s="1"/>
  <c r="Z26" i="6"/>
  <c r="X45" i="4"/>
  <c r="Z45" i="4" s="1"/>
  <c r="X45" i="2"/>
  <c r="Z45" i="2" s="1"/>
  <c r="Z26" i="22"/>
  <c r="X45" i="22"/>
  <c r="Z45" i="22" s="1"/>
  <c r="Z26" i="15"/>
  <c r="X45" i="15"/>
  <c r="Z45" i="15" s="1"/>
  <c r="X45" i="23"/>
  <c r="Z45" i="23" s="1"/>
  <c r="Z26" i="23"/>
  <c r="X45" i="9"/>
  <c r="Z45" i="9" s="1"/>
  <c r="Z26" i="21"/>
  <c r="X45" i="21"/>
  <c r="Z45" i="21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<sst xmlns="http://schemas.openxmlformats.org/spreadsheetml/2006/main" count="3120" uniqueCount="103">
  <si>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</si>
  <si>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</si>
  <si>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</si>
  <si>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</si>
  <si>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</si>
  <si>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</si>
  <si>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</si>
  <si>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</si>
  <si>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</si>
  <si>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</si>
  <si>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</si>
  <si>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</si>
  <si>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</si>
  <si>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</si>
  <si>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</si>
  <si>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</si>
  <si>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</si>
  <si>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</si>
  <si>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</si>
  <si>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</si>
  <si>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</si>
  <si>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</si>
  <si>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</si>
  <si>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</si>
  <si>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</si>
  <si>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</si>
  <si>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</si>
  <si>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</si>
  <si>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</si>
  <si>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</si>
  <si>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</si>
  <si>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</si>
  <si>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</si>
  <si>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</si>
  <si>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</si>
  <si>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</si>
  <si>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</si>
  <si>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</si>
  <si>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</si>
  <si>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</si>
  <si>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</si>
  <si>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</si>
  <si>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</si>
  <si>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</si>
  <si>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</si>
  <si>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</si>
  <si>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</si>
  <si>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</si>
  <si>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</si>
  <si>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</si>
  <si>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</si>
  <si>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</si>
  <si>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</si>
  <si>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</si>
  <si>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</si>
  <si>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</si>
  <si>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</si>
  <si>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</si>
  <si>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</si>
  <si>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</si>
  <si>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</si>
  <si>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</si>
  <si>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</si>
  <si>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</si>
  <si>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</si>
  <si>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</si>
  <si>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</si>
  <si>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</si>
  <si>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</si>
  <si>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</si>
  <si>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</si>
  <si>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</si>
  <si>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</si>
  <si>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</si>
  <si>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</si>
  <si>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</si>
  <si>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Energy sources                                     ) for 2nd Quarter ended 31 December 2023 (Figures Finalised as at 2024/01/26)</t>
  </si>
  <si>
    <t>Free State: Kopanong (FS162) - Table C6 Quarterly Budget Statement - Financial Position ( Energy sources                                     ) for 2nd Quarter ended 31 December 2023 (Figures Finalised as at 2024/01/26)</t>
  </si>
  <si>
    <t>Free State: Mohokare (FS163) - Table C6 Quarterly Budget Statement - Financial Position ( Energy sources                                     ) for 2nd Quarter ended 31 December 2023 (Figures Finalised as at 2024/01/26)</t>
  </si>
  <si>
    <t>Free State: Xhariep (DC16) - Table C6 Quarterly Budget Statement - Financial Position ( Energy sources                                     ) for 2nd Quarter ended 31 December 2023 (Figures Finalised as at 2024/01/26)</t>
  </si>
  <si>
    <t>Free State: Masilonyana (FS181) - Table C6 Quarterly Budget Statement - Financial Position ( Energy sources                                     ) for 2nd Quarter ended 31 December 2023 (Figures Finalised as at 2024/01/26)</t>
  </si>
  <si>
    <t>Free State: Tokologo (FS182) - Table C6 Quarterly Budget Statement - Financial Position ( Energy sources                                     ) for 2nd Quarter ended 31 December 2023 (Figures Finalised as at 2024/01/26)</t>
  </si>
  <si>
    <t>Free State: Tswelopele (FS183) - Table C6 Quarterly Budget Statement - Financial Position ( Energy sources                                     ) for 2nd Quarter ended 31 December 2023 (Figures Finalised as at 2024/01/26)</t>
  </si>
  <si>
    <t>Free State: Matjhabeng (FS184) - Table C6 Quarterly Budget Statement - Financial Position ( Energy sources                                     ) for 2nd Quarter ended 31 December 2023 (Figures Finalised as at 2024/01/26)</t>
  </si>
  <si>
    <t>Free State: Nala (FS185) - Table C6 Quarterly Budget Statement - Financial Position ( Energy sources                                     ) for 2nd Quarter ended 31 December 2023 (Figures Finalised as at 2024/01/26)</t>
  </si>
  <si>
    <t>Free State: Lejweleputswa (DC18) - Table C6 Quarterly Budget Statement - Financial Position ( Energy sources                                     ) for 2nd Quarter ended 31 December 2023 (Figures Finalised as at 2024/01/26)</t>
  </si>
  <si>
    <t>Free State: Setsoto (FS191) - Table C6 Quarterly Budget Statement - Financial Position ( Energy sources                                     ) for 2nd Quarter ended 31 December 2023 (Figures Finalised as at 2024/01/26)</t>
  </si>
  <si>
    <t>Free State: Dihlabeng (FS192) - Table C6 Quarterly Budget Statement - Financial Position ( Energy sources                                     ) for 2nd Quarter ended 31 December 2023 (Figures Finalised as at 2024/01/26)</t>
  </si>
  <si>
    <t>Free State: Nketoana (FS193) - Table C6 Quarterly Budget Statement - Financial Position ( Energy sources                                     ) for 2nd Quarter ended 31 December 2023 (Figures Finalised as at 2024/01/26)</t>
  </si>
  <si>
    <t>Free State: Maluti-a-Phofung (FS194) - Table C6 Quarterly Budget Statement - Financial Position ( Energy sources                                     ) for 2nd Quarter ended 31 December 2023 (Figures Finalised as at 2024/01/26)</t>
  </si>
  <si>
    <t>Free State: Phumelela (FS195) - Table C6 Quarterly Budget Statement - Financial Position ( Energy sources                                     ) for 2nd Quarter ended 31 December 2023 (Figures Finalised as at 2024/01/26)</t>
  </si>
  <si>
    <t>Free State: Mantsopa (FS196) - Table C6 Quarterly Budget Statement - Financial Position ( Energy sources                                     ) for 2nd Quarter ended 31 December 2023 (Figures Finalised as at 2024/01/26)</t>
  </si>
  <si>
    <t>Free State: Thabo Mofutsanyana (DC19) - Table C6 Quarterly Budget Statement - Financial Position ( Energy sources                                     ) for 2nd Quarter ended 31 December 2023 (Figures Finalised as at 2024/01/26)</t>
  </si>
  <si>
    <t>Free State: Moqhaka (FS201) - Table C6 Quarterly Budget Statement - Financial Position ( Energy sources                                     ) for 2nd Quarter ended 31 December 2023 (Figures Finalised as at 2024/01/26)</t>
  </si>
  <si>
    <t>Free State: Ngwathe (FS203) - Table C6 Quarterly Budget Statement - Financial Position ( Energy sources                                     ) for 2nd Quarter ended 31 December 2023 (Figures Finalised as at 2024/01/26)</t>
  </si>
  <si>
    <t>Free State: Metsimaholo (FS204) - Table C6 Quarterly Budget Statement - Financial Position ( Energy sources                                     ) for 2nd Quarter ended 31 December 2023 (Figures Finalised as at 2024/01/26)</t>
  </si>
  <si>
    <t>Free State: Mafube (FS205) - Table C6 Quarterly Budget Statement - Financial Position ( Energy sources                                     ) for 2nd Quarter ended 31 December 2023 (Figures Finalised as at 2024/01/26)</t>
  </si>
  <si>
    <t>Free State: Fezile Dabi (DC20)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</si>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</sst>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1518541635</v>
      </c>
      <c r="D6" s="18"/>
      <c r="E6" s="19">
        <v>-24737952</v>
      </c>
      <c r="F6" s="20">
        <v>-24737952</v>
      </c>
      <c r="G6" s="20">
        <v>1482630776</v>
      </c>
      <c r="H6" s="20">
        <v>-55397911</v>
      </c>
      <c r="I6" s="20">
        <v>252992123</v>
      </c>
      <c r="J6" s="20">
        <v>1680224988</v>
      </c>
      <c r="K6" s="20">
        <v>-200766209</v>
      </c>
      <c r="L6" s="20">
        <v>258799941</v>
      </c>
      <c r="M6" s="20">
        <v>-728135988</v>
      </c>
      <c r="N6" s="20">
        <v>-670102256</v>
      </c>
      <c r="O6" s="20"/>
      <c r="P6" s="20"/>
      <c r="Q6" s="20"/>
      <c r="R6" s="20"/>
      <c r="S6" s="20"/>
      <c r="T6" s="20"/>
      <c r="U6" s="20"/>
      <c r="V6" s="20"/>
      <c r="W6" s="20">
        <v>1010122732</v>
      </c>
      <c r="X6" s="20">
        <v>33904874</v>
      </c>
      <c r="Y6" s="20">
        <v>976217858</v>
      </c>
      <c r="Z6" s="21">
        <v>2879.2847246681999</v>
      </c>
      <c r="AA6" s="22">
        <v>-24737952</v>
      </c>
    </row>
    <row r="7" spans="1:27" ht="13.5" x14ac:dyDescent="0.25">
      <c r="A7" s="23" t="s">
        <v>35</v>
      </c>
      <c r="B7" s="17" t="s">
        <v>32</v>
      </c>
      <c r="C7" s="18">
        <v>1557588736</v>
      </c>
      <c r="D7" s="18"/>
      <c r="E7" s="19">
        <v>6643817314</v>
      </c>
      <c r="F7" s="20">
        <v>6643817314</v>
      </c>
      <c r="G7" s="20">
        <v>1784618537</v>
      </c>
      <c r="H7" s="20">
        <v>-446992963</v>
      </c>
      <c r="I7" s="20">
        <v>213936048</v>
      </c>
      <c r="J7" s="20">
        <v>1551561622</v>
      </c>
      <c r="K7" s="20">
        <v>-107903821</v>
      </c>
      <c r="L7" s="20">
        <v>113209977</v>
      </c>
      <c r="M7" s="20">
        <v>-52045215</v>
      </c>
      <c r="N7" s="20">
        <v>-46739059</v>
      </c>
      <c r="O7" s="20"/>
      <c r="P7" s="20"/>
      <c r="Q7" s="20"/>
      <c r="R7" s="20"/>
      <c r="S7" s="20"/>
      <c r="T7" s="20"/>
      <c r="U7" s="20"/>
      <c r="V7" s="20"/>
      <c r="W7" s="20">
        <v>1504822563</v>
      </c>
      <c r="X7" s="20">
        <v>3349100218</v>
      </c>
      <c r="Y7" s="20">
        <v>-1844277655</v>
      </c>
      <c r="Z7" s="21">
        <v>-55.067855093967808</v>
      </c>
      <c r="AA7" s="22">
        <v>6643817314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>
        <v>-1654298</v>
      </c>
      <c r="I8" s="20">
        <v>333</v>
      </c>
      <c r="J8" s="20">
        <v>-1653965</v>
      </c>
      <c r="K8" s="20">
        <v>13729</v>
      </c>
      <c r="L8" s="20">
        <v>13</v>
      </c>
      <c r="M8" s="20">
        <v>13</v>
      </c>
      <c r="N8" s="20">
        <v>13755</v>
      </c>
      <c r="O8" s="20"/>
      <c r="P8" s="20"/>
      <c r="Q8" s="20"/>
      <c r="R8" s="20"/>
      <c r="S8" s="20"/>
      <c r="T8" s="20"/>
      <c r="U8" s="20"/>
      <c r="V8" s="20"/>
      <c r="W8" s="20">
        <v>-1640210</v>
      </c>
      <c r="X8" s="20">
        <v>183174</v>
      </c>
      <c r="Y8" s="20">
        <v>-1823384</v>
      </c>
      <c r="Z8" s="21">
        <v>-995.43821721423353</v>
      </c>
      <c r="AA8" s="22">
        <v>366336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126960067</v>
      </c>
      <c r="D10" s="18"/>
      <c r="E10" s="19">
        <v>-13332664</v>
      </c>
      <c r="F10" s="20">
        <v>-13332664</v>
      </c>
      <c r="G10" s="20">
        <v>128494438</v>
      </c>
      <c r="H10" s="20">
        <v>12768064</v>
      </c>
      <c r="I10" s="20">
        <v>-3308646</v>
      </c>
      <c r="J10" s="20">
        <v>137953856</v>
      </c>
      <c r="K10" s="20">
        <v>977678</v>
      </c>
      <c r="L10" s="20">
        <v>3054408</v>
      </c>
      <c r="M10" s="20">
        <v>19178683</v>
      </c>
      <c r="N10" s="20">
        <v>23210769</v>
      </c>
      <c r="O10" s="20"/>
      <c r="P10" s="20"/>
      <c r="Q10" s="20"/>
      <c r="R10" s="20"/>
      <c r="S10" s="20"/>
      <c r="T10" s="20"/>
      <c r="U10" s="20"/>
      <c r="V10" s="20"/>
      <c r="W10" s="20">
        <v>161164625</v>
      </c>
      <c r="X10" s="20">
        <v>-7781346</v>
      </c>
      <c r="Y10" s="20">
        <v>168945971</v>
      </c>
      <c r="Z10" s="21">
        <v>-2171.1664151677614</v>
      </c>
      <c r="AA10" s="22">
        <v>-13332664</v>
      </c>
    </row>
    <row r="11" spans="1:27" ht="13.5" x14ac:dyDescent="0.25">
      <c r="A11" s="23" t="s">
        <v>39</v>
      </c>
      <c r="B11" s="17" t="s">
        <v>32</v>
      </c>
      <c r="C11" s="18">
        <v>3864594666</v>
      </c>
      <c r="D11" s="18"/>
      <c r="E11" s="19">
        <v>87388115</v>
      </c>
      <c r="F11" s="20">
        <v>87388115</v>
      </c>
      <c r="G11" s="24">
        <v>3878584359</v>
      </c>
      <c r="H11" s="24">
        <v>18137153</v>
      </c>
      <c r="I11" s="24">
        <v>-11228721</v>
      </c>
      <c r="J11" s="20">
        <v>3885492791</v>
      </c>
      <c r="K11" s="24">
        <v>29758677</v>
      </c>
      <c r="L11" s="24">
        <v>30973319</v>
      </c>
      <c r="M11" s="20">
        <v>15075986</v>
      </c>
      <c r="N11" s="24">
        <v>75807982</v>
      </c>
      <c r="O11" s="24"/>
      <c r="P11" s="24"/>
      <c r="Q11" s="20"/>
      <c r="R11" s="24"/>
      <c r="S11" s="24"/>
      <c r="T11" s="20"/>
      <c r="U11" s="24"/>
      <c r="V11" s="24"/>
      <c r="W11" s="24">
        <v>3961300773</v>
      </c>
      <c r="X11" s="20">
        <v>75858727</v>
      </c>
      <c r="Y11" s="24">
        <v>3885442046</v>
      </c>
      <c r="Z11" s="25">
        <v>5121.9446985974337</v>
      </c>
      <c r="AA11" s="26">
        <v>87388115</v>
      </c>
    </row>
    <row r="12" spans="1:27" ht="13.5" x14ac:dyDescent="0.25">
      <c r="A12" s="23" t="s">
        <v>40</v>
      </c>
      <c r="B12" s="17" t="s">
        <v>32</v>
      </c>
      <c r="C12" s="18">
        <v>1914497</v>
      </c>
      <c r="D12" s="18"/>
      <c r="E12" s="19">
        <v>2928972</v>
      </c>
      <c r="F12" s="20">
        <v>2928972</v>
      </c>
      <c r="G12" s="20">
        <v>1650749</v>
      </c>
      <c r="H12" s="20">
        <v>263747</v>
      </c>
      <c r="I12" s="20"/>
      <c r="J12" s="20">
        <v>1914496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1914496</v>
      </c>
      <c r="X12" s="20">
        <v>2928972</v>
      </c>
      <c r="Y12" s="20">
        <v>-1014476</v>
      </c>
      <c r="Z12" s="21">
        <v>-34.635906386267948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7069599601</v>
      </c>
      <c r="D13" s="29">
        <f>SUM(D6:D12)</f>
        <v>0</v>
      </c>
      <c r="E13" s="30">
        <f t="shared" si="0"/>
        <v>6696430121</v>
      </c>
      <c r="F13" s="31">
        <f t="shared" si="0"/>
        <v>6696430121</v>
      </c>
      <c r="G13" s="31">
        <f t="shared" si="0"/>
        <v>7275978859</v>
      </c>
      <c r="H13" s="31">
        <f t="shared" si="0"/>
        <v>-472876208</v>
      </c>
      <c r="I13" s="31">
        <f t="shared" si="0"/>
        <v>452391137</v>
      </c>
      <c r="J13" s="31">
        <f t="shared" si="0"/>
        <v>7255493788</v>
      </c>
      <c r="K13" s="31">
        <f t="shared" si="0"/>
        <v>-277919946</v>
      </c>
      <c r="L13" s="31">
        <f t="shared" si="0"/>
        <v>406037658</v>
      </c>
      <c r="M13" s="31">
        <f t="shared" si="0"/>
        <v>-745926521</v>
      </c>
      <c r="N13" s="31">
        <f t="shared" si="0"/>
        <v>-617808809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6637684979</v>
      </c>
      <c r="X13" s="31">
        <f t="shared" si="0"/>
        <v>3454194619</v>
      </c>
      <c r="Y13" s="31">
        <f t="shared" si="0"/>
        <v>3183490360</v>
      </c>
      <c r="Z13" s="32">
        <f>+IF(X13&lt;&gt;0,+(Y13/X13)*100,0)</f>
        <v>92.163028177075617</v>
      </c>
      <c r="AA13" s="33">
        <f>SUM(AA6:AA12)</f>
        <v>6696430121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8887293194</v>
      </c>
      <c r="D17" s="18"/>
      <c r="E17" s="19">
        <v>13592278798</v>
      </c>
      <c r="F17" s="20">
        <v>13592278798</v>
      </c>
      <c r="G17" s="24">
        <v>8422322499</v>
      </c>
      <c r="H17" s="24">
        <v>-806304706</v>
      </c>
      <c r="I17" s="24">
        <v>197015698</v>
      </c>
      <c r="J17" s="20">
        <v>7813033491</v>
      </c>
      <c r="K17" s="24">
        <v>21937075</v>
      </c>
      <c r="L17" s="24">
        <v>-47791327</v>
      </c>
      <c r="M17" s="20">
        <v>124160465</v>
      </c>
      <c r="N17" s="24">
        <v>98306213</v>
      </c>
      <c r="O17" s="24"/>
      <c r="P17" s="24"/>
      <c r="Q17" s="20"/>
      <c r="R17" s="24"/>
      <c r="S17" s="24"/>
      <c r="T17" s="20"/>
      <c r="U17" s="24"/>
      <c r="V17" s="24"/>
      <c r="W17" s="24">
        <v>7911339704</v>
      </c>
      <c r="X17" s="20">
        <v>6821939283</v>
      </c>
      <c r="Y17" s="24">
        <v>1089400421</v>
      </c>
      <c r="Z17" s="25">
        <v>15.969072367951769</v>
      </c>
      <c r="AA17" s="26">
        <v>13592278798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/>
      <c r="P21" s="20"/>
      <c r="Q21" s="20"/>
      <c r="R21" s="20"/>
      <c r="S21" s="20"/>
      <c r="T21" s="20"/>
      <c r="U21" s="20"/>
      <c r="V21" s="20"/>
      <c r="W21" s="20">
        <v>51968122</v>
      </c>
      <c r="X21" s="20">
        <v>77714094</v>
      </c>
      <c r="Y21" s="20">
        <v>-25745972</v>
      </c>
      <c r="Z21" s="21">
        <v>-33.129089814776712</v>
      </c>
      <c r="AA21" s="22">
        <v>155428181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10290485870</v>
      </c>
      <c r="D25" s="29">
        <f t="shared" ref="D25:Y25" si="1">SUM(D15:D24)</f>
        <v>0</v>
      </c>
      <c r="E25" s="35">
        <f t="shared" si="1"/>
        <v>13747706979</v>
      </c>
      <c r="F25" s="36">
        <f t="shared" si="1"/>
        <v>13747706979</v>
      </c>
      <c r="G25" s="36">
        <f t="shared" si="1"/>
        <v>9824525485</v>
      </c>
      <c r="H25" s="36">
        <f t="shared" si="1"/>
        <v>-806689658</v>
      </c>
      <c r="I25" s="36">
        <f t="shared" si="1"/>
        <v>196630746</v>
      </c>
      <c r="J25" s="36">
        <f t="shared" si="1"/>
        <v>9214466573</v>
      </c>
      <c r="K25" s="36">
        <f t="shared" si="1"/>
        <v>21552123</v>
      </c>
      <c r="L25" s="36">
        <f t="shared" si="1"/>
        <v>-48176279</v>
      </c>
      <c r="M25" s="36">
        <f t="shared" si="1"/>
        <v>123775513</v>
      </c>
      <c r="N25" s="36">
        <f t="shared" si="1"/>
        <v>97151357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9311617930</v>
      </c>
      <c r="X25" s="36">
        <f t="shared" si="1"/>
        <v>6899653377</v>
      </c>
      <c r="Y25" s="36">
        <f t="shared" si="1"/>
        <v>2411964553</v>
      </c>
      <c r="Z25" s="37">
        <f>+IF(X25&lt;&gt;0,+(Y25/X25)*100,0)</f>
        <v>34.957764125373103</v>
      </c>
      <c r="AA25" s="38">
        <f>SUM(AA15:AA24)</f>
        <v>13747706979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17360085471</v>
      </c>
      <c r="D26" s="29">
        <f>+D13+D25</f>
        <v>0</v>
      </c>
      <c r="E26" s="30">
        <f t="shared" si="2"/>
        <v>20444137100</v>
      </c>
      <c r="F26" s="31">
        <f t="shared" si="2"/>
        <v>20444137100</v>
      </c>
      <c r="G26" s="31">
        <f t="shared" si="2"/>
        <v>17100504344</v>
      </c>
      <c r="H26" s="31">
        <f t="shared" si="2"/>
        <v>-1279565866</v>
      </c>
      <c r="I26" s="31">
        <f t="shared" si="2"/>
        <v>649021883</v>
      </c>
      <c r="J26" s="31">
        <f t="shared" si="2"/>
        <v>16469960361</v>
      </c>
      <c r="K26" s="31">
        <f t="shared" si="2"/>
        <v>-256367823</v>
      </c>
      <c r="L26" s="31">
        <f t="shared" si="2"/>
        <v>357861379</v>
      </c>
      <c r="M26" s="31">
        <f t="shared" si="2"/>
        <v>-622151008</v>
      </c>
      <c r="N26" s="31">
        <f t="shared" si="2"/>
        <v>-520657452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15949302909</v>
      </c>
      <c r="X26" s="31">
        <f t="shared" si="2"/>
        <v>10353847996</v>
      </c>
      <c r="Y26" s="31">
        <f t="shared" si="2"/>
        <v>5595454913</v>
      </c>
      <c r="Z26" s="32">
        <f>+IF(X26&lt;&gt;0,+(Y26/X26)*100,0)</f>
        <v>54.042274091349327</v>
      </c>
      <c r="AA26" s="33">
        <f>+AA13+AA25</f>
        <v>20444137100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209112377</v>
      </c>
      <c r="D31" s="18"/>
      <c r="E31" s="19">
        <v>19308583</v>
      </c>
      <c r="F31" s="20">
        <v>19308583</v>
      </c>
      <c r="G31" s="20">
        <v>203451266</v>
      </c>
      <c r="H31" s="20">
        <v>-24761800</v>
      </c>
      <c r="I31" s="20">
        <v>23676044</v>
      </c>
      <c r="J31" s="20">
        <v>202365510</v>
      </c>
      <c r="K31" s="20">
        <v>-99210</v>
      </c>
      <c r="L31" s="20">
        <v>773214</v>
      </c>
      <c r="M31" s="20">
        <v>1149217</v>
      </c>
      <c r="N31" s="20">
        <v>1823221</v>
      </c>
      <c r="O31" s="20"/>
      <c r="P31" s="20"/>
      <c r="Q31" s="20"/>
      <c r="R31" s="20"/>
      <c r="S31" s="20"/>
      <c r="T31" s="20"/>
      <c r="U31" s="20"/>
      <c r="V31" s="20"/>
      <c r="W31" s="20">
        <v>204188731</v>
      </c>
      <c r="X31" s="20">
        <v>11924362</v>
      </c>
      <c r="Y31" s="20">
        <v>192264369</v>
      </c>
      <c r="Z31" s="21">
        <v>1612.366087175146</v>
      </c>
      <c r="AA31" s="22">
        <v>19308583</v>
      </c>
    </row>
    <row r="32" spans="1:27" ht="13.5" x14ac:dyDescent="0.25">
      <c r="A32" s="23" t="s">
        <v>59</v>
      </c>
      <c r="B32" s="17" t="s">
        <v>32</v>
      </c>
      <c r="C32" s="18">
        <v>235718005</v>
      </c>
      <c r="D32" s="18"/>
      <c r="E32" s="19">
        <v>2692118794</v>
      </c>
      <c r="F32" s="20">
        <v>2692118794</v>
      </c>
      <c r="G32" s="20">
        <v>4436127541</v>
      </c>
      <c r="H32" s="20">
        <v>-161831666</v>
      </c>
      <c r="I32" s="20">
        <v>-63759265</v>
      </c>
      <c r="J32" s="20">
        <v>4210536610</v>
      </c>
      <c r="K32" s="20">
        <v>-552005338</v>
      </c>
      <c r="L32" s="20">
        <v>-279056434</v>
      </c>
      <c r="M32" s="20">
        <v>-575915665</v>
      </c>
      <c r="N32" s="20">
        <v>-1406977437</v>
      </c>
      <c r="O32" s="20"/>
      <c r="P32" s="20"/>
      <c r="Q32" s="20"/>
      <c r="R32" s="20"/>
      <c r="S32" s="20"/>
      <c r="T32" s="20"/>
      <c r="U32" s="20"/>
      <c r="V32" s="20"/>
      <c r="W32" s="20">
        <v>2803559173</v>
      </c>
      <c r="X32" s="20">
        <v>1689070466</v>
      </c>
      <c r="Y32" s="20">
        <v>1114488707</v>
      </c>
      <c r="Z32" s="21">
        <v>65.982368967666275</v>
      </c>
      <c r="AA32" s="22">
        <v>2692118794</v>
      </c>
    </row>
    <row r="33" spans="1:27" ht="13.5" x14ac:dyDescent="0.25">
      <c r="A33" s="23" t="s">
        <v>60</v>
      </c>
      <c r="B33" s="17" t="s">
        <v>32</v>
      </c>
      <c r="C33" s="18">
        <v>8132313</v>
      </c>
      <c r="D33" s="18"/>
      <c r="E33" s="19">
        <v>5323</v>
      </c>
      <c r="F33" s="20">
        <v>5323</v>
      </c>
      <c r="G33" s="20">
        <v>8382758</v>
      </c>
      <c r="H33" s="20">
        <v>6201138</v>
      </c>
      <c r="I33" s="20"/>
      <c r="J33" s="20">
        <v>14583896</v>
      </c>
      <c r="K33" s="20"/>
      <c r="L33" s="20">
        <v>8139831</v>
      </c>
      <c r="M33" s="20">
        <v>6985000</v>
      </c>
      <c r="N33" s="20">
        <v>15124831</v>
      </c>
      <c r="O33" s="20"/>
      <c r="P33" s="20"/>
      <c r="Q33" s="20"/>
      <c r="R33" s="20"/>
      <c r="S33" s="20"/>
      <c r="T33" s="20"/>
      <c r="U33" s="20"/>
      <c r="V33" s="20"/>
      <c r="W33" s="20">
        <v>29708727</v>
      </c>
      <c r="X33" s="20">
        <v>2652</v>
      </c>
      <c r="Y33" s="20">
        <v>29706075</v>
      </c>
      <c r="Z33" s="21">
        <v>1120138.5746606335</v>
      </c>
      <c r="AA33" s="22">
        <v>5323</v>
      </c>
    </row>
    <row r="34" spans="1:27" ht="13.5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4296921612</v>
      </c>
      <c r="D35" s="18"/>
      <c r="E35" s="19">
        <v>168800368</v>
      </c>
      <c r="F35" s="20">
        <v>168800368</v>
      </c>
      <c r="G35" s="20">
        <v>4299113321</v>
      </c>
      <c r="H35" s="20">
        <v>-78659377</v>
      </c>
      <c r="I35" s="20">
        <v>74890772</v>
      </c>
      <c r="J35" s="20">
        <v>4295344716</v>
      </c>
      <c r="K35" s="20">
        <v>16769634</v>
      </c>
      <c r="L35" s="20">
        <v>32212312</v>
      </c>
      <c r="M35" s="20">
        <v>9170061</v>
      </c>
      <c r="N35" s="20">
        <v>58152007</v>
      </c>
      <c r="O35" s="20"/>
      <c r="P35" s="20"/>
      <c r="Q35" s="20"/>
      <c r="R35" s="20"/>
      <c r="S35" s="20"/>
      <c r="T35" s="20"/>
      <c r="U35" s="20"/>
      <c r="V35" s="20"/>
      <c r="W35" s="20">
        <v>4353496723</v>
      </c>
      <c r="X35" s="20">
        <v>113774143</v>
      </c>
      <c r="Y35" s="20">
        <v>4239722580</v>
      </c>
      <c r="Z35" s="21">
        <v>3726.4377196846917</v>
      </c>
      <c r="AA35" s="22">
        <v>168800368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5589710258</v>
      </c>
      <c r="D37" s="29">
        <f t="shared" ref="D37:Y37" si="3">SUM(D29:D36)</f>
        <v>0</v>
      </c>
      <c r="E37" s="30">
        <f t="shared" si="3"/>
        <v>2880233068</v>
      </c>
      <c r="F37" s="31">
        <f t="shared" si="3"/>
        <v>2880233068</v>
      </c>
      <c r="G37" s="31">
        <f t="shared" si="3"/>
        <v>9786900837</v>
      </c>
      <c r="H37" s="31">
        <f t="shared" si="3"/>
        <v>-259051705</v>
      </c>
      <c r="I37" s="31">
        <f t="shared" si="3"/>
        <v>34807551</v>
      </c>
      <c r="J37" s="31">
        <f t="shared" si="3"/>
        <v>9562656683</v>
      </c>
      <c r="K37" s="31">
        <f t="shared" si="3"/>
        <v>-535334914</v>
      </c>
      <c r="L37" s="31">
        <f t="shared" si="3"/>
        <v>-237931077</v>
      </c>
      <c r="M37" s="31">
        <f t="shared" si="3"/>
        <v>-558611387</v>
      </c>
      <c r="N37" s="31">
        <f t="shared" si="3"/>
        <v>-1331877378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8230779305</v>
      </c>
      <c r="X37" s="31">
        <f t="shared" si="3"/>
        <v>1814771623</v>
      </c>
      <c r="Y37" s="31">
        <f t="shared" si="3"/>
        <v>6416007682</v>
      </c>
      <c r="Z37" s="32">
        <f>+IF(X37&lt;&gt;0,+(Y37/X37)*100,0)</f>
        <v>353.54353135595619</v>
      </c>
      <c r="AA37" s="33">
        <f>SUM(AA29:AA36)</f>
        <v>2880233068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/>
      <c r="P39" s="20"/>
      <c r="Q39" s="20"/>
      <c r="R39" s="20"/>
      <c r="S39" s="20"/>
      <c r="T39" s="20"/>
      <c r="U39" s="20"/>
      <c r="V39" s="20"/>
      <c r="W39" s="20">
        <v>-1388980</v>
      </c>
      <c r="X39" s="20"/>
      <c r="Y39" s="20">
        <v>-1388980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194568996</v>
      </c>
      <c r="Y42" s="20">
        <v>1262606393</v>
      </c>
      <c r="Z42" s="21">
        <v>648.92476137359529</v>
      </c>
      <c r="AA42" s="22">
        <v>389138000</v>
      </c>
    </row>
    <row r="43" spans="1:27" ht="13.5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1478812410</v>
      </c>
      <c r="X43" s="36">
        <f t="shared" si="4"/>
        <v>194568996</v>
      </c>
      <c r="Y43" s="36">
        <f t="shared" si="4"/>
        <v>1284243414</v>
      </c>
      <c r="Z43" s="37">
        <f>+IF(X43&lt;&gt;0,+(Y43/X43)*100,0)</f>
        <v>660.04524893575547</v>
      </c>
      <c r="AA43" s="38">
        <f>SUM(AA39:AA42)</f>
        <v>389138000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7068395882</v>
      </c>
      <c r="D44" s="29">
        <f>+D37+D43</f>
        <v>0</v>
      </c>
      <c r="E44" s="30">
        <f t="shared" si="5"/>
        <v>3269371068</v>
      </c>
      <c r="F44" s="31">
        <f t="shared" si="5"/>
        <v>3269371068</v>
      </c>
      <c r="G44" s="31">
        <f t="shared" si="5"/>
        <v>11265607592</v>
      </c>
      <c r="H44" s="31">
        <f t="shared" si="5"/>
        <v>-259030574</v>
      </c>
      <c r="I44" s="31">
        <f t="shared" si="5"/>
        <v>34828682</v>
      </c>
      <c r="J44" s="31">
        <f t="shared" si="5"/>
        <v>11041405700</v>
      </c>
      <c r="K44" s="31">
        <f t="shared" si="5"/>
        <v>-535313783</v>
      </c>
      <c r="L44" s="31">
        <f t="shared" si="5"/>
        <v>-237909946</v>
      </c>
      <c r="M44" s="31">
        <f t="shared" si="5"/>
        <v>-558590256</v>
      </c>
      <c r="N44" s="31">
        <f t="shared" si="5"/>
        <v>-1331813985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9709591715</v>
      </c>
      <c r="X44" s="31">
        <f t="shared" si="5"/>
        <v>2009340619</v>
      </c>
      <c r="Y44" s="31">
        <f t="shared" si="5"/>
        <v>7700251096</v>
      </c>
      <c r="Z44" s="32">
        <f>+IF(X44&lt;&gt;0,+(Y44/X44)*100,0)</f>
        <v>383.22278578294146</v>
      </c>
      <c r="AA44" s="33">
        <f>+AA37+AA43</f>
        <v>3269371068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10291689589</v>
      </c>
      <c r="D45" s="42">
        <f t="shared" si="6"/>
        <v>0</v>
      </c>
      <c r="E45" s="43">
        <f t="shared" si="6"/>
        <v>17174766032</v>
      </c>
      <c r="F45" s="44">
        <f t="shared" si="6"/>
        <v>17174766032</v>
      </c>
      <c r="G45" s="44">
        <f t="shared" si="6"/>
        <v>5834896752</v>
      </c>
      <c r="H45" s="44">
        <f t="shared" si="6"/>
        <v>-1020535292</v>
      </c>
      <c r="I45" s="44">
        <f t="shared" si="6"/>
        <v>614193201</v>
      </c>
      <c r="J45" s="44">
        <f t="shared" si="6"/>
        <v>5428554661</v>
      </c>
      <c r="K45" s="44">
        <f t="shared" si="6"/>
        <v>278945960</v>
      </c>
      <c r="L45" s="44">
        <f t="shared" si="6"/>
        <v>595771325</v>
      </c>
      <c r="M45" s="44">
        <f t="shared" si="6"/>
        <v>-63560752</v>
      </c>
      <c r="N45" s="44">
        <f t="shared" si="6"/>
        <v>811156533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6239711194</v>
      </c>
      <c r="X45" s="44">
        <f t="shared" si="6"/>
        <v>8344507377</v>
      </c>
      <c r="Y45" s="44">
        <f t="shared" si="6"/>
        <v>-2104796183</v>
      </c>
      <c r="Z45" s="45">
        <f>+IF(X45&lt;&gt;0,+(Y45/X45)*100,0)</f>
        <v>-25.223732065975017</v>
      </c>
      <c r="AA45" s="46">
        <f>+AA26-AA44</f>
        <v>17174766032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-3898152795</v>
      </c>
      <c r="D47" s="18"/>
      <c r="E47" s="19">
        <v>324329328</v>
      </c>
      <c r="F47" s="20">
        <v>324329328</v>
      </c>
      <c r="G47" s="20">
        <v>-4059707110</v>
      </c>
      <c r="H47" s="20">
        <v>2839240517</v>
      </c>
      <c r="I47" s="20">
        <v>-3465699630</v>
      </c>
      <c r="J47" s="20">
        <v>-4686166223</v>
      </c>
      <c r="K47" s="20">
        <v>-35743247</v>
      </c>
      <c r="L47" s="20">
        <v>1950578</v>
      </c>
      <c r="M47" s="20">
        <v>-264064990</v>
      </c>
      <c r="N47" s="20">
        <v>-297857659</v>
      </c>
      <c r="O47" s="20"/>
      <c r="P47" s="20"/>
      <c r="Q47" s="20"/>
      <c r="R47" s="20"/>
      <c r="S47" s="20"/>
      <c r="T47" s="20"/>
      <c r="U47" s="20"/>
      <c r="V47" s="20"/>
      <c r="W47" s="20">
        <v>-4984023882</v>
      </c>
      <c r="X47" s="20">
        <v>169445852</v>
      </c>
      <c r="Y47" s="20">
        <v>-5153469734</v>
      </c>
      <c r="Z47" s="47">
        <v>-3041.3667098796845</v>
      </c>
      <c r="AA47" s="22">
        <v>324329328</v>
      </c>
    </row>
    <row r="48" spans="1:27" ht="13.5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439032343</v>
      </c>
      <c r="D50" s="50">
        <f t="shared" ref="D50:Y50" si="7">SUM(D47:D49)</f>
        <v>0</v>
      </c>
      <c r="E50" s="51">
        <f t="shared" si="7"/>
        <v>324329328</v>
      </c>
      <c r="F50" s="52">
        <f t="shared" si="7"/>
        <v>324329328</v>
      </c>
      <c r="G50" s="52">
        <f t="shared" si="7"/>
        <v>277478028</v>
      </c>
      <c r="H50" s="52">
        <f t="shared" si="7"/>
        <v>2839240517</v>
      </c>
      <c r="I50" s="52">
        <f t="shared" si="7"/>
        <v>-3465699630</v>
      </c>
      <c r="J50" s="52">
        <f t="shared" si="7"/>
        <v>-348981085</v>
      </c>
      <c r="K50" s="52">
        <f t="shared" si="7"/>
        <v>-35743247</v>
      </c>
      <c r="L50" s="52">
        <f t="shared" si="7"/>
        <v>1950578</v>
      </c>
      <c r="M50" s="52">
        <f t="shared" si="7"/>
        <v>-264064990</v>
      </c>
      <c r="N50" s="52">
        <f t="shared" si="7"/>
        <v>-297857659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-646838744</v>
      </c>
      <c r="X50" s="52">
        <f t="shared" si="7"/>
        <v>169445852</v>
      </c>
      <c r="Y50" s="52">
        <f t="shared" si="7"/>
        <v>-816284596</v>
      </c>
      <c r="Z50" s="53">
        <f>+IF(X50&lt;&gt;0,+(Y50/X50)*100,0)</f>
        <v>-481.73772704686809</v>
      </c>
      <c r="AA50" s="54">
        <f>SUM(AA47:AA49)</f>
        <v>324329328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1054601300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>
        <v>-203043648</v>
      </c>
      <c r="L6" s="20">
        <v>248800643</v>
      </c>
      <c r="M6" s="20">
        <v>-744734652</v>
      </c>
      <c r="N6" s="20">
        <v>-698977657</v>
      </c>
      <c r="O6" s="20"/>
      <c r="P6" s="20"/>
      <c r="Q6" s="20"/>
      <c r="R6" s="20"/>
      <c r="S6" s="20"/>
      <c r="T6" s="20"/>
      <c r="U6" s="20"/>
      <c r="V6" s="20"/>
      <c r="W6" s="20">
        <v>488010983</v>
      </c>
      <c r="X6" s="20"/>
      <c r="Y6" s="20">
        <v>488010983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852168773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>
        <v>-114184997</v>
      </c>
      <c r="L7" s="20">
        <v>90015247</v>
      </c>
      <c r="M7" s="20">
        <v>-83660737</v>
      </c>
      <c r="N7" s="20">
        <v>-107830487</v>
      </c>
      <c r="O7" s="20"/>
      <c r="P7" s="20"/>
      <c r="Q7" s="20"/>
      <c r="R7" s="20"/>
      <c r="S7" s="20"/>
      <c r="T7" s="20"/>
      <c r="U7" s="20"/>
      <c r="V7" s="20"/>
      <c r="W7" s="20">
        <v>875687644</v>
      </c>
      <c r="X7" s="20">
        <v>494592864</v>
      </c>
      <c r="Y7" s="20">
        <v>381094780</v>
      </c>
      <c r="Z7" s="21">
        <v>77.052219661624548</v>
      </c>
      <c r="AA7" s="22">
        <v>989185682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129606346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>
        <v>977678</v>
      </c>
      <c r="L10" s="20">
        <v>3232828</v>
      </c>
      <c r="M10" s="20">
        <v>19211931</v>
      </c>
      <c r="N10" s="20">
        <v>23422437</v>
      </c>
      <c r="O10" s="20"/>
      <c r="P10" s="20"/>
      <c r="Q10" s="20"/>
      <c r="R10" s="20"/>
      <c r="S10" s="20"/>
      <c r="T10" s="20"/>
      <c r="U10" s="20"/>
      <c r="V10" s="20"/>
      <c r="W10" s="20">
        <v>164071671</v>
      </c>
      <c r="X10" s="20"/>
      <c r="Y10" s="20">
        <v>164071671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3724257069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>
        <v>24792297</v>
      </c>
      <c r="L11" s="24">
        <v>26331487</v>
      </c>
      <c r="M11" s="20">
        <v>13509661</v>
      </c>
      <c r="N11" s="24">
        <v>64633445</v>
      </c>
      <c r="O11" s="24"/>
      <c r="P11" s="24"/>
      <c r="Q11" s="20"/>
      <c r="R11" s="24"/>
      <c r="S11" s="24"/>
      <c r="T11" s="20"/>
      <c r="U11" s="24"/>
      <c r="V11" s="24"/>
      <c r="W11" s="24">
        <v>3799873326</v>
      </c>
      <c r="X11" s="20"/>
      <c r="Y11" s="24">
        <v>3799873326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5760633488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-291458670</v>
      </c>
      <c r="L13" s="31">
        <f t="shared" si="0"/>
        <v>368380205</v>
      </c>
      <c r="M13" s="31">
        <f t="shared" si="0"/>
        <v>-795673797</v>
      </c>
      <c r="N13" s="31">
        <f t="shared" si="0"/>
        <v>-718752262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5327643624</v>
      </c>
      <c r="X13" s="31">
        <f t="shared" si="0"/>
        <v>494592864</v>
      </c>
      <c r="Y13" s="31">
        <f t="shared" si="0"/>
        <v>4833050760</v>
      </c>
      <c r="Z13" s="32">
        <f>+IF(X13&lt;&gt;0,+(Y13/X13)*100,0)</f>
        <v>977.17761653754872</v>
      </c>
      <c r="AA13" s="33">
        <f>SUM(AA6:AA12)</f>
        <v>989185682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6536481580</v>
      </c>
      <c r="D17" s="18"/>
      <c r="E17" s="19">
        <v>8136040581</v>
      </c>
      <c r="F17" s="20">
        <v>8136040581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>
        <v>-2577607</v>
      </c>
      <c r="L17" s="24">
        <v>-12640527</v>
      </c>
      <c r="M17" s="20">
        <v>-11291497</v>
      </c>
      <c r="N17" s="24">
        <v>-26509631</v>
      </c>
      <c r="O17" s="24"/>
      <c r="P17" s="24"/>
      <c r="Q17" s="20"/>
      <c r="R17" s="24"/>
      <c r="S17" s="24"/>
      <c r="T17" s="20"/>
      <c r="U17" s="24"/>
      <c r="V17" s="24"/>
      <c r="W17" s="24">
        <v>6467175245</v>
      </c>
      <c r="X17" s="20">
        <v>4068020394</v>
      </c>
      <c r="Y17" s="24">
        <v>2399154851</v>
      </c>
      <c r="Z17" s="25">
        <v>58.97597894392463</v>
      </c>
      <c r="AA17" s="26">
        <v>8136040581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/>
      <c r="P21" s="20"/>
      <c r="Q21" s="20"/>
      <c r="R21" s="20"/>
      <c r="S21" s="20"/>
      <c r="T21" s="20"/>
      <c r="U21" s="20"/>
      <c r="V21" s="20"/>
      <c r="W21" s="20">
        <v>51968122</v>
      </c>
      <c r="X21" s="20">
        <v>77714094</v>
      </c>
      <c r="Y21" s="20">
        <v>-25745972</v>
      </c>
      <c r="Z21" s="21">
        <v>-33.129089814776712</v>
      </c>
      <c r="AA21" s="22">
        <v>155428181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7939674256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8291468762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-2962559</v>
      </c>
      <c r="L25" s="36">
        <f t="shared" si="1"/>
        <v>-13025479</v>
      </c>
      <c r="M25" s="36">
        <f t="shared" si="1"/>
        <v>-11676449</v>
      </c>
      <c r="N25" s="36">
        <f t="shared" si="1"/>
        <v>-27664487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7867453471</v>
      </c>
      <c r="X25" s="36">
        <f t="shared" si="1"/>
        <v>4145734488</v>
      </c>
      <c r="Y25" s="36">
        <f t="shared" si="1"/>
        <v>3721718983</v>
      </c>
      <c r="Z25" s="37">
        <f>+IF(X25&lt;&gt;0,+(Y25/X25)*100,0)</f>
        <v>89.772246480633754</v>
      </c>
      <c r="AA25" s="38">
        <f>SUM(AA15:AA24)</f>
        <v>8291468762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13700307744</v>
      </c>
      <c r="D26" s="29">
        <f>+D13+D25</f>
        <v>0</v>
      </c>
      <c r="E26" s="30">
        <f t="shared" si="2"/>
        <v>9280654444</v>
      </c>
      <c r="F26" s="31">
        <f t="shared" si="2"/>
        <v>9280654444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-294421229</v>
      </c>
      <c r="L26" s="31">
        <f t="shared" si="2"/>
        <v>355354726</v>
      </c>
      <c r="M26" s="31">
        <f t="shared" si="2"/>
        <v>-807350246</v>
      </c>
      <c r="N26" s="31">
        <f t="shared" si="2"/>
        <v>-746416749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13195097095</v>
      </c>
      <c r="X26" s="31">
        <f t="shared" si="2"/>
        <v>4640327352</v>
      </c>
      <c r="Y26" s="31">
        <f t="shared" si="2"/>
        <v>8554769743</v>
      </c>
      <c r="Z26" s="32">
        <f>+IF(X26&lt;&gt;0,+(Y26/X26)*100,0)</f>
        <v>184.35703117610569</v>
      </c>
      <c r="AA26" s="33">
        <f>+AA13+AA25</f>
        <v>9280654444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167050012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>
        <v>-147547</v>
      </c>
      <c r="L31" s="20">
        <v>529124</v>
      </c>
      <c r="M31" s="20">
        <v>919748</v>
      </c>
      <c r="N31" s="20">
        <v>1301325</v>
      </c>
      <c r="O31" s="20"/>
      <c r="P31" s="20"/>
      <c r="Q31" s="20"/>
      <c r="R31" s="20"/>
      <c r="S31" s="20"/>
      <c r="T31" s="20"/>
      <c r="U31" s="20"/>
      <c r="V31" s="20"/>
      <c r="W31" s="20">
        <v>167043266</v>
      </c>
      <c r="X31" s="20"/>
      <c r="Y31" s="20">
        <v>167043266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-2316465215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>
        <v>-620513489</v>
      </c>
      <c r="L32" s="20">
        <v>-387858751</v>
      </c>
      <c r="M32" s="20">
        <v>-576043222</v>
      </c>
      <c r="N32" s="20">
        <v>-1584415462</v>
      </c>
      <c r="O32" s="20"/>
      <c r="P32" s="20"/>
      <c r="Q32" s="20"/>
      <c r="R32" s="20"/>
      <c r="S32" s="20"/>
      <c r="T32" s="20"/>
      <c r="U32" s="20"/>
      <c r="V32" s="20"/>
      <c r="W32" s="20">
        <v>-22044380</v>
      </c>
      <c r="X32" s="20"/>
      <c r="Y32" s="20">
        <v>-22044380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3924686007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>
        <v>14006859</v>
      </c>
      <c r="L35" s="20">
        <v>28465755</v>
      </c>
      <c r="M35" s="20">
        <v>3284880</v>
      </c>
      <c r="N35" s="20">
        <v>45757494</v>
      </c>
      <c r="O35" s="20"/>
      <c r="P35" s="20"/>
      <c r="Q35" s="20"/>
      <c r="R35" s="20"/>
      <c r="S35" s="20"/>
      <c r="T35" s="20"/>
      <c r="U35" s="20"/>
      <c r="V35" s="20"/>
      <c r="W35" s="20">
        <v>4005874873</v>
      </c>
      <c r="X35" s="20"/>
      <c r="Y35" s="20">
        <v>4005874873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2615096755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-606654177</v>
      </c>
      <c r="L37" s="31">
        <f t="shared" si="3"/>
        <v>-358863872</v>
      </c>
      <c r="M37" s="31">
        <f t="shared" si="3"/>
        <v>-571838594</v>
      </c>
      <c r="N37" s="31">
        <f t="shared" si="3"/>
        <v>-1537356643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4990699710</v>
      </c>
      <c r="X37" s="31">
        <f t="shared" si="3"/>
        <v>0</v>
      </c>
      <c r="Y37" s="31">
        <f t="shared" si="3"/>
        <v>4990699710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/>
      <c r="P39" s="20"/>
      <c r="Q39" s="20"/>
      <c r="R39" s="20"/>
      <c r="S39" s="20"/>
      <c r="T39" s="20"/>
      <c r="U39" s="20"/>
      <c r="V39" s="20"/>
      <c r="W39" s="20">
        <v>-1388980</v>
      </c>
      <c r="X39" s="20"/>
      <c r="Y39" s="20">
        <v>-1388980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194568996</v>
      </c>
      <c r="Y42" s="20">
        <v>1262606393</v>
      </c>
      <c r="Z42" s="21">
        <v>648.92476137359529</v>
      </c>
      <c r="AA42" s="22">
        <v>389138000</v>
      </c>
    </row>
    <row r="43" spans="1:27" ht="13.5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1478812410</v>
      </c>
      <c r="X43" s="36">
        <f t="shared" si="4"/>
        <v>194568996</v>
      </c>
      <c r="Y43" s="36">
        <f t="shared" si="4"/>
        <v>1284243414</v>
      </c>
      <c r="Z43" s="37">
        <f>+IF(X43&lt;&gt;0,+(Y43/X43)*100,0)</f>
        <v>660.04524893575547</v>
      </c>
      <c r="AA43" s="38">
        <f>SUM(AA39:AA42)</f>
        <v>389138000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4093782379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-606633046</v>
      </c>
      <c r="L44" s="31">
        <f t="shared" si="5"/>
        <v>-358842741</v>
      </c>
      <c r="M44" s="31">
        <f t="shared" si="5"/>
        <v>-571817463</v>
      </c>
      <c r="N44" s="31">
        <f t="shared" si="5"/>
        <v>-1537293250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6469512120</v>
      </c>
      <c r="X44" s="31">
        <f t="shared" si="5"/>
        <v>194568996</v>
      </c>
      <c r="Y44" s="31">
        <f t="shared" si="5"/>
        <v>6274943124</v>
      </c>
      <c r="Z44" s="32">
        <f>+IF(X44&lt;&gt;0,+(Y44/X44)*100,0)</f>
        <v>3225.0477994962771</v>
      </c>
      <c r="AA44" s="33">
        <f>+AA37+AA43</f>
        <v>389138000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9606525365</v>
      </c>
      <c r="D45" s="42">
        <f t="shared" si="6"/>
        <v>0</v>
      </c>
      <c r="E45" s="43">
        <f t="shared" si="6"/>
        <v>8891516444</v>
      </c>
      <c r="F45" s="44">
        <f t="shared" si="6"/>
        <v>8891516444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312211817</v>
      </c>
      <c r="L45" s="44">
        <f t="shared" si="6"/>
        <v>714197467</v>
      </c>
      <c r="M45" s="44">
        <f t="shared" si="6"/>
        <v>-235532783</v>
      </c>
      <c r="N45" s="44">
        <f t="shared" si="6"/>
        <v>790876501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6725584975</v>
      </c>
      <c r="X45" s="44">
        <f t="shared" si="6"/>
        <v>4445758356</v>
      </c>
      <c r="Y45" s="44">
        <f t="shared" si="6"/>
        <v>2279826619</v>
      </c>
      <c r="Z45" s="45">
        <f>+IF(X45&lt;&gt;0,+(Y45/X45)*100,0)</f>
        <v>51.280938738452654</v>
      </c>
      <c r="AA45" s="46">
        <f>+AA26-AA44</f>
        <v>8891516444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497722967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>
        <v>-23474163</v>
      </c>
      <c r="L47" s="20">
        <v>79949258</v>
      </c>
      <c r="M47" s="20">
        <v>-106907577</v>
      </c>
      <c r="N47" s="20">
        <v>-50432482</v>
      </c>
      <c r="O47" s="20"/>
      <c r="P47" s="20"/>
      <c r="Q47" s="20"/>
      <c r="R47" s="20"/>
      <c r="S47" s="20"/>
      <c r="T47" s="20"/>
      <c r="U47" s="20"/>
      <c r="V47" s="20"/>
      <c r="W47" s="20">
        <v>299865300</v>
      </c>
      <c r="X47" s="20">
        <v>158967696</v>
      </c>
      <c r="Y47" s="20">
        <v>140897604</v>
      </c>
      <c r="Z47" s="47">
        <v>88.632852802999679</v>
      </c>
      <c r="AA47" s="22">
        <v>317935556</v>
      </c>
    </row>
    <row r="48" spans="1:27" ht="13.5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4834908105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-23474163</v>
      </c>
      <c r="L50" s="52">
        <f t="shared" si="7"/>
        <v>79949258</v>
      </c>
      <c r="M50" s="52">
        <f t="shared" si="7"/>
        <v>-106907577</v>
      </c>
      <c r="N50" s="52">
        <f t="shared" si="7"/>
        <v>-50432482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4637050438</v>
      </c>
      <c r="X50" s="52">
        <f t="shared" si="7"/>
        <v>158967696</v>
      </c>
      <c r="Y50" s="52">
        <f t="shared" si="7"/>
        <v>4478082742</v>
      </c>
      <c r="Z50" s="53">
        <f>+IF(X50&lt;&gt;0,+(Y50/X50)*100,0)</f>
        <v>2816.9765648487478</v>
      </c>
      <c r="AA50" s="54">
        <f>SUM(AA47:AA49)</f>
        <v>317935556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-53023134</v>
      </c>
      <c r="F6" s="20">
        <v>-53023134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-26511576</v>
      </c>
      <c r="Y6" s="20">
        <v>26511576</v>
      </c>
      <c r="Z6" s="21">
        <v>-100</v>
      </c>
      <c r="AA6" s="22">
        <v>-53023134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9816314</v>
      </c>
      <c r="F7" s="20">
        <v>9816314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4908156</v>
      </c>
      <c r="Y7" s="20">
        <v>-4908156</v>
      </c>
      <c r="Z7" s="21">
        <v>-100</v>
      </c>
      <c r="AA7" s="22">
        <v>9816314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7221534</v>
      </c>
      <c r="F11" s="20">
        <v>7221534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3610770</v>
      </c>
      <c r="Y11" s="24">
        <v>-3610770</v>
      </c>
      <c r="Z11" s="25">
        <v>-100</v>
      </c>
      <c r="AA11" s="26">
        <v>7221534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-35985286</v>
      </c>
      <c r="F13" s="31">
        <f t="shared" si="0"/>
        <v>-35985286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-17992650</v>
      </c>
      <c r="Y13" s="31">
        <f t="shared" si="0"/>
        <v>17992650</v>
      </c>
      <c r="Z13" s="32">
        <f>+IF(X13&lt;&gt;0,+(Y13/X13)*100,0)</f>
        <v>-100</v>
      </c>
      <c r="AA13" s="33">
        <f>SUM(AA6:AA12)</f>
        <v>-35985286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25175860</v>
      </c>
      <c r="D17" s="18"/>
      <c r="E17" s="19">
        <v>8843557</v>
      </c>
      <c r="F17" s="20">
        <v>8843557</v>
      </c>
      <c r="G17" s="24"/>
      <c r="H17" s="24"/>
      <c r="I17" s="24"/>
      <c r="J17" s="20"/>
      <c r="K17" s="24"/>
      <c r="L17" s="24"/>
      <c r="M17" s="20">
        <v>173100</v>
      </c>
      <c r="N17" s="24">
        <v>173100</v>
      </c>
      <c r="O17" s="24"/>
      <c r="P17" s="24"/>
      <c r="Q17" s="20"/>
      <c r="R17" s="24"/>
      <c r="S17" s="24"/>
      <c r="T17" s="20"/>
      <c r="U17" s="24"/>
      <c r="V17" s="24"/>
      <c r="W17" s="24">
        <v>173100</v>
      </c>
      <c r="X17" s="20">
        <v>4421784</v>
      </c>
      <c r="Y17" s="24">
        <v>-4248684</v>
      </c>
      <c r="Z17" s="25">
        <v>-96.085290461949285</v>
      </c>
      <c r="AA17" s="26">
        <v>8843557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25175860</v>
      </c>
      <c r="D25" s="29">
        <f t="shared" ref="D25:Y25" si="1">SUM(D15:D24)</f>
        <v>0</v>
      </c>
      <c r="E25" s="35">
        <f t="shared" si="1"/>
        <v>8843557</v>
      </c>
      <c r="F25" s="36">
        <f t="shared" si="1"/>
        <v>8843557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173100</v>
      </c>
      <c r="N25" s="36">
        <f t="shared" si="1"/>
        <v>173100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173100</v>
      </c>
      <c r="X25" s="36">
        <f t="shared" si="1"/>
        <v>4421784</v>
      </c>
      <c r="Y25" s="36">
        <f t="shared" si="1"/>
        <v>-4248684</v>
      </c>
      <c r="Z25" s="37">
        <f>+IF(X25&lt;&gt;0,+(Y25/X25)*100,0)</f>
        <v>-96.085290461949285</v>
      </c>
      <c r="AA25" s="38">
        <f>SUM(AA15:AA24)</f>
        <v>8843557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25175860</v>
      </c>
      <c r="D26" s="29">
        <f>+D13+D25</f>
        <v>0</v>
      </c>
      <c r="E26" s="30">
        <f t="shared" si="2"/>
        <v>-27141729</v>
      </c>
      <c r="F26" s="31">
        <f t="shared" si="2"/>
        <v>-27141729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173100</v>
      </c>
      <c r="N26" s="31">
        <f t="shared" si="2"/>
        <v>173100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173100</v>
      </c>
      <c r="X26" s="31">
        <f t="shared" si="2"/>
        <v>-13570866</v>
      </c>
      <c r="Y26" s="31">
        <f t="shared" si="2"/>
        <v>13743966</v>
      </c>
      <c r="Z26" s="32">
        <f>+IF(X26&lt;&gt;0,+(Y26/X26)*100,0)</f>
        <v>-101.275526558143</v>
      </c>
      <c r="AA26" s="33">
        <f>+AA13+AA25</f>
        <v>-27141729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1326534</v>
      </c>
      <c r="F32" s="20">
        <v>1326534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663270</v>
      </c>
      <c r="Y32" s="20">
        <v>-663270</v>
      </c>
      <c r="Z32" s="21">
        <v>-100</v>
      </c>
      <c r="AA32" s="22">
        <v>1326534</v>
      </c>
    </row>
    <row r="33" spans="1:27" ht="13.5" x14ac:dyDescent="0.25">
      <c r="A33" s="23" t="s">
        <v>60</v>
      </c>
      <c r="B33" s="17" t="s">
        <v>32</v>
      </c>
      <c r="C33" s="18">
        <v>2933417</v>
      </c>
      <c r="D33" s="18"/>
      <c r="E33" s="19"/>
      <c r="F33" s="20"/>
      <c r="G33" s="20">
        <v>528000</v>
      </c>
      <c r="H33" s="20"/>
      <c r="I33" s="20"/>
      <c r="J33" s="20">
        <v>528000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528000</v>
      </c>
      <c r="X33" s="20"/>
      <c r="Y33" s="20">
        <v>528000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2102871</v>
      </c>
      <c r="F35" s="20">
        <v>2102871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1051434</v>
      </c>
      <c r="Y35" s="20">
        <v>-1051434</v>
      </c>
      <c r="Z35" s="21">
        <v>-100</v>
      </c>
      <c r="AA35" s="22">
        <v>2102871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2933417</v>
      </c>
      <c r="D37" s="29">
        <f t="shared" ref="D37:Y37" si="3">SUM(D29:D36)</f>
        <v>0</v>
      </c>
      <c r="E37" s="30">
        <f t="shared" si="3"/>
        <v>3429405</v>
      </c>
      <c r="F37" s="31">
        <f t="shared" si="3"/>
        <v>3429405</v>
      </c>
      <c r="G37" s="31">
        <f t="shared" si="3"/>
        <v>528000</v>
      </c>
      <c r="H37" s="31">
        <f t="shared" si="3"/>
        <v>0</v>
      </c>
      <c r="I37" s="31">
        <f t="shared" si="3"/>
        <v>0</v>
      </c>
      <c r="J37" s="31">
        <f t="shared" si="3"/>
        <v>528000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528000</v>
      </c>
      <c r="X37" s="31">
        <f t="shared" si="3"/>
        <v>1714704</v>
      </c>
      <c r="Y37" s="31">
        <f t="shared" si="3"/>
        <v>-1186704</v>
      </c>
      <c r="Z37" s="32">
        <f>+IF(X37&lt;&gt;0,+(Y37/X37)*100,0)</f>
        <v>-69.20751336673851</v>
      </c>
      <c r="AA37" s="33">
        <f>SUM(AA29:AA36)</f>
        <v>3429405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2933417</v>
      </c>
      <c r="D44" s="29">
        <f>+D37+D43</f>
        <v>0</v>
      </c>
      <c r="E44" s="30">
        <f t="shared" si="5"/>
        <v>3429405</v>
      </c>
      <c r="F44" s="31">
        <f t="shared" si="5"/>
        <v>3429405</v>
      </c>
      <c r="G44" s="31">
        <f t="shared" si="5"/>
        <v>528000</v>
      </c>
      <c r="H44" s="31">
        <f t="shared" si="5"/>
        <v>0</v>
      </c>
      <c r="I44" s="31">
        <f t="shared" si="5"/>
        <v>0</v>
      </c>
      <c r="J44" s="31">
        <f t="shared" si="5"/>
        <v>528000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528000</v>
      </c>
      <c r="X44" s="31">
        <f t="shared" si="5"/>
        <v>1714704</v>
      </c>
      <c r="Y44" s="31">
        <f t="shared" si="5"/>
        <v>-1186704</v>
      </c>
      <c r="Z44" s="32">
        <f>+IF(X44&lt;&gt;0,+(Y44/X44)*100,0)</f>
        <v>-69.20751336673851</v>
      </c>
      <c r="AA44" s="33">
        <f>+AA37+AA43</f>
        <v>3429405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22242443</v>
      </c>
      <c r="D45" s="42">
        <f t="shared" si="6"/>
        <v>0</v>
      </c>
      <c r="E45" s="43">
        <f t="shared" si="6"/>
        <v>-30571134</v>
      </c>
      <c r="F45" s="44">
        <f t="shared" si="6"/>
        <v>-30571134</v>
      </c>
      <c r="G45" s="44">
        <f t="shared" si="6"/>
        <v>-528000</v>
      </c>
      <c r="H45" s="44">
        <f t="shared" si="6"/>
        <v>0</v>
      </c>
      <c r="I45" s="44">
        <f t="shared" si="6"/>
        <v>0</v>
      </c>
      <c r="J45" s="44">
        <f t="shared" si="6"/>
        <v>-528000</v>
      </c>
      <c r="K45" s="44">
        <f t="shared" si="6"/>
        <v>0</v>
      </c>
      <c r="L45" s="44">
        <f t="shared" si="6"/>
        <v>0</v>
      </c>
      <c r="M45" s="44">
        <f t="shared" si="6"/>
        <v>173100</v>
      </c>
      <c r="N45" s="44">
        <f t="shared" si="6"/>
        <v>173100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-354900</v>
      </c>
      <c r="X45" s="44">
        <f t="shared" si="6"/>
        <v>-15285570</v>
      </c>
      <c r="Y45" s="44">
        <f t="shared" si="6"/>
        <v>14930670</v>
      </c>
      <c r="Z45" s="45">
        <f>+IF(X45&lt;&gt;0,+(Y45/X45)*100,0)</f>
        <v>-97.678202383031845</v>
      </c>
      <c r="AA45" s="46">
        <f>+AA26-AA44</f>
        <v>-30571134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48389000</v>
      </c>
      <c r="F6" s="20">
        <v>48389000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24194504</v>
      </c>
      <c r="Y6" s="20">
        <v>-24194504</v>
      </c>
      <c r="Z6" s="21">
        <v>-100</v>
      </c>
      <c r="AA6" s="22">
        <v>48389000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-61500000</v>
      </c>
      <c r="F7" s="20">
        <v>-61500000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-30750000</v>
      </c>
      <c r="Y7" s="20">
        <v>30750000</v>
      </c>
      <c r="Z7" s="21">
        <v>-100</v>
      </c>
      <c r="AA7" s="22">
        <v>-61500000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-13111000</v>
      </c>
      <c r="F13" s="31">
        <f t="shared" si="0"/>
        <v>-13111000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-6555496</v>
      </c>
      <c r="Y13" s="31">
        <f t="shared" si="0"/>
        <v>6555496</v>
      </c>
      <c r="Z13" s="32">
        <f>+IF(X13&lt;&gt;0,+(Y13/X13)*100,0)</f>
        <v>-100</v>
      </c>
      <c r="AA13" s="33">
        <f>SUM(AA6:AA12)</f>
        <v>-13111000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14436000</v>
      </c>
      <c r="F17" s="20">
        <v>14436000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7218006</v>
      </c>
      <c r="Y17" s="24">
        <v>-7218006</v>
      </c>
      <c r="Z17" s="25">
        <v>-100</v>
      </c>
      <c r="AA17" s="26">
        <v>14436000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14436000</v>
      </c>
      <c r="F25" s="36">
        <f t="shared" si="1"/>
        <v>14436000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7218006</v>
      </c>
      <c r="Y25" s="36">
        <f t="shared" si="1"/>
        <v>-7218006</v>
      </c>
      <c r="Z25" s="37">
        <f>+IF(X25&lt;&gt;0,+(Y25/X25)*100,0)</f>
        <v>-100</v>
      </c>
      <c r="AA25" s="38">
        <f>SUM(AA15:AA24)</f>
        <v>14436000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1325000</v>
      </c>
      <c r="F26" s="31">
        <f t="shared" si="2"/>
        <v>1325000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662510</v>
      </c>
      <c r="Y26" s="31">
        <f t="shared" si="2"/>
        <v>-662510</v>
      </c>
      <c r="Z26" s="32">
        <f>+IF(X26&lt;&gt;0,+(Y26/X26)*100,0)</f>
        <v>-100</v>
      </c>
      <c r="AA26" s="33">
        <f>+AA13+AA25</f>
        <v>1325000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-55623000</v>
      </c>
      <c r="F32" s="20">
        <v>-55623000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-27811500</v>
      </c>
      <c r="Y32" s="20">
        <v>27811500</v>
      </c>
      <c r="Z32" s="21">
        <v>-100</v>
      </c>
      <c r="AA32" s="22">
        <v>-55623000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-55623000</v>
      </c>
      <c r="F37" s="31">
        <f t="shared" si="3"/>
        <v>-55623000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-27811500</v>
      </c>
      <c r="Y37" s="31">
        <f t="shared" si="3"/>
        <v>27811500</v>
      </c>
      <c r="Z37" s="32">
        <f>+IF(X37&lt;&gt;0,+(Y37/X37)*100,0)</f>
        <v>-100</v>
      </c>
      <c r="AA37" s="33">
        <f>SUM(AA29:AA36)</f>
        <v>-55623000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-55623000</v>
      </c>
      <c r="F44" s="31">
        <f t="shared" si="5"/>
        <v>-55623000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-27811500</v>
      </c>
      <c r="Y44" s="31">
        <f t="shared" si="5"/>
        <v>27811500</v>
      </c>
      <c r="Z44" s="32">
        <f>+IF(X44&lt;&gt;0,+(Y44/X44)*100,0)</f>
        <v>-100</v>
      </c>
      <c r="AA44" s="33">
        <f>+AA37+AA43</f>
        <v>-55623000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56948000</v>
      </c>
      <c r="F45" s="44">
        <f t="shared" si="6"/>
        <v>56948000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28474010</v>
      </c>
      <c r="Y45" s="44">
        <f t="shared" si="6"/>
        <v>-28474010</v>
      </c>
      <c r="Z45" s="45">
        <f>+IF(X45&lt;&gt;0,+(Y45/X45)*100,0)</f>
        <v>-100</v>
      </c>
      <c r="AA45" s="46">
        <f>+AA26-AA44</f>
        <v>56948000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-10215738</v>
      </c>
      <c r="D6" s="18"/>
      <c r="E6" s="19">
        <v>-8449322</v>
      </c>
      <c r="F6" s="20">
        <v>-8449322</v>
      </c>
      <c r="G6" s="20"/>
      <c r="H6" s="20">
        <v>3271037</v>
      </c>
      <c r="I6" s="20"/>
      <c r="J6" s="20">
        <v>3271037</v>
      </c>
      <c r="K6" s="20">
        <v>-9318651</v>
      </c>
      <c r="L6" s="20">
        <v>-1637786</v>
      </c>
      <c r="M6" s="20">
        <v>-725161</v>
      </c>
      <c r="N6" s="20">
        <v>-11681598</v>
      </c>
      <c r="O6" s="20"/>
      <c r="P6" s="20"/>
      <c r="Q6" s="20"/>
      <c r="R6" s="20"/>
      <c r="S6" s="20"/>
      <c r="T6" s="20"/>
      <c r="U6" s="20"/>
      <c r="V6" s="20"/>
      <c r="W6" s="20">
        <v>-8410561</v>
      </c>
      <c r="X6" s="20">
        <v>-4224660</v>
      </c>
      <c r="Y6" s="20">
        <v>-4185901</v>
      </c>
      <c r="Z6" s="21">
        <v>99.082553388911762</v>
      </c>
      <c r="AA6" s="22">
        <v>-8449322</v>
      </c>
    </row>
    <row r="7" spans="1:27" ht="13.5" x14ac:dyDescent="0.25">
      <c r="A7" s="23" t="s">
        <v>35</v>
      </c>
      <c r="B7" s="17" t="s">
        <v>32</v>
      </c>
      <c r="C7" s="18">
        <v>-186</v>
      </c>
      <c r="D7" s="18"/>
      <c r="E7" s="19">
        <v>-3703506</v>
      </c>
      <c r="F7" s="20">
        <v>-3703506</v>
      </c>
      <c r="G7" s="20"/>
      <c r="H7" s="20"/>
      <c r="I7" s="20"/>
      <c r="J7" s="20"/>
      <c r="K7" s="20">
        <v>-186</v>
      </c>
      <c r="L7" s="20"/>
      <c r="M7" s="20"/>
      <c r="N7" s="20">
        <v>-186</v>
      </c>
      <c r="O7" s="20"/>
      <c r="P7" s="20"/>
      <c r="Q7" s="20"/>
      <c r="R7" s="20"/>
      <c r="S7" s="20"/>
      <c r="T7" s="20"/>
      <c r="U7" s="20"/>
      <c r="V7" s="20"/>
      <c r="W7" s="20">
        <v>-186</v>
      </c>
      <c r="X7" s="20">
        <v>-1851756</v>
      </c>
      <c r="Y7" s="20">
        <v>1851570</v>
      </c>
      <c r="Z7" s="21">
        <v>-99.989955480095645</v>
      </c>
      <c r="AA7" s="22">
        <v>-3703506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-5973842</v>
      </c>
      <c r="F10" s="20">
        <v>-5973842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-2986926</v>
      </c>
      <c r="Y10" s="20">
        <v>2986926</v>
      </c>
      <c r="Z10" s="21">
        <v>-100</v>
      </c>
      <c r="AA10" s="22">
        <v>-5973842</v>
      </c>
    </row>
    <row r="11" spans="1:27" ht="13.5" x14ac:dyDescent="0.25">
      <c r="A11" s="23" t="s">
        <v>39</v>
      </c>
      <c r="B11" s="17" t="s">
        <v>32</v>
      </c>
      <c r="C11" s="18">
        <v>-523103</v>
      </c>
      <c r="D11" s="18"/>
      <c r="E11" s="19"/>
      <c r="F11" s="20"/>
      <c r="G11" s="24"/>
      <c r="H11" s="24">
        <v>-2584553</v>
      </c>
      <c r="I11" s="24"/>
      <c r="J11" s="20">
        <v>-2584553</v>
      </c>
      <c r="K11" s="24">
        <v>1996561</v>
      </c>
      <c r="L11" s="24">
        <v>547652</v>
      </c>
      <c r="M11" s="20"/>
      <c r="N11" s="24">
        <v>2544213</v>
      </c>
      <c r="O11" s="24"/>
      <c r="P11" s="24"/>
      <c r="Q11" s="20"/>
      <c r="R11" s="24"/>
      <c r="S11" s="24"/>
      <c r="T11" s="20"/>
      <c r="U11" s="24"/>
      <c r="V11" s="24"/>
      <c r="W11" s="24">
        <v>-40340</v>
      </c>
      <c r="X11" s="20"/>
      <c r="Y11" s="24">
        <v>-40340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-10739027</v>
      </c>
      <c r="D13" s="29">
        <f>SUM(D6:D12)</f>
        <v>0</v>
      </c>
      <c r="E13" s="30">
        <f t="shared" si="0"/>
        <v>-18126670</v>
      </c>
      <c r="F13" s="31">
        <f t="shared" si="0"/>
        <v>-18126670</v>
      </c>
      <c r="G13" s="31">
        <f t="shared" si="0"/>
        <v>0</v>
      </c>
      <c r="H13" s="31">
        <f t="shared" si="0"/>
        <v>686484</v>
      </c>
      <c r="I13" s="31">
        <f t="shared" si="0"/>
        <v>0</v>
      </c>
      <c r="J13" s="31">
        <f t="shared" si="0"/>
        <v>686484</v>
      </c>
      <c r="K13" s="31">
        <f t="shared" si="0"/>
        <v>-7322276</v>
      </c>
      <c r="L13" s="31">
        <f t="shared" si="0"/>
        <v>-1090134</v>
      </c>
      <c r="M13" s="31">
        <f t="shared" si="0"/>
        <v>-725161</v>
      </c>
      <c r="N13" s="31">
        <f t="shared" si="0"/>
        <v>-9137571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-8451087</v>
      </c>
      <c r="X13" s="31">
        <f t="shared" si="0"/>
        <v>-9063342</v>
      </c>
      <c r="Y13" s="31">
        <f t="shared" si="0"/>
        <v>612255</v>
      </c>
      <c r="Z13" s="32">
        <f>+IF(X13&lt;&gt;0,+(Y13/X13)*100,0)</f>
        <v>-6.7552896050926918</v>
      </c>
      <c r="AA13" s="33">
        <f>SUM(AA6:AA12)</f>
        <v>-18126670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20641095</v>
      </c>
      <c r="D17" s="18"/>
      <c r="E17" s="19"/>
      <c r="F17" s="20"/>
      <c r="G17" s="24"/>
      <c r="H17" s="24"/>
      <c r="I17" s="24"/>
      <c r="J17" s="20"/>
      <c r="K17" s="24">
        <v>20699322</v>
      </c>
      <c r="L17" s="24"/>
      <c r="M17" s="20"/>
      <c r="N17" s="24">
        <v>20699322</v>
      </c>
      <c r="O17" s="24"/>
      <c r="P17" s="24"/>
      <c r="Q17" s="20"/>
      <c r="R17" s="24"/>
      <c r="S17" s="24"/>
      <c r="T17" s="20"/>
      <c r="U17" s="24"/>
      <c r="V17" s="24"/>
      <c r="W17" s="24">
        <v>20699322</v>
      </c>
      <c r="X17" s="20"/>
      <c r="Y17" s="24">
        <v>20699322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20641095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20699322</v>
      </c>
      <c r="L25" s="36">
        <f t="shared" si="1"/>
        <v>0</v>
      </c>
      <c r="M25" s="36">
        <f t="shared" si="1"/>
        <v>0</v>
      </c>
      <c r="N25" s="36">
        <f t="shared" si="1"/>
        <v>20699322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20699322</v>
      </c>
      <c r="X25" s="36">
        <f t="shared" si="1"/>
        <v>0</v>
      </c>
      <c r="Y25" s="36">
        <f t="shared" si="1"/>
        <v>20699322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9902068</v>
      </c>
      <c r="D26" s="29">
        <f>+D13+D25</f>
        <v>0</v>
      </c>
      <c r="E26" s="30">
        <f t="shared" si="2"/>
        <v>-18126670</v>
      </c>
      <c r="F26" s="31">
        <f t="shared" si="2"/>
        <v>-18126670</v>
      </c>
      <c r="G26" s="31">
        <f t="shared" si="2"/>
        <v>0</v>
      </c>
      <c r="H26" s="31">
        <f t="shared" si="2"/>
        <v>686484</v>
      </c>
      <c r="I26" s="31">
        <f t="shared" si="2"/>
        <v>0</v>
      </c>
      <c r="J26" s="31">
        <f t="shared" si="2"/>
        <v>686484</v>
      </c>
      <c r="K26" s="31">
        <f t="shared" si="2"/>
        <v>13377046</v>
      </c>
      <c r="L26" s="31">
        <f t="shared" si="2"/>
        <v>-1090134</v>
      </c>
      <c r="M26" s="31">
        <f t="shared" si="2"/>
        <v>-725161</v>
      </c>
      <c r="N26" s="31">
        <f t="shared" si="2"/>
        <v>11561751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12248235</v>
      </c>
      <c r="X26" s="31">
        <f t="shared" si="2"/>
        <v>-9063342</v>
      </c>
      <c r="Y26" s="31">
        <f t="shared" si="2"/>
        <v>21311577</v>
      </c>
      <c r="Z26" s="32">
        <f>+IF(X26&lt;&gt;0,+(Y26/X26)*100,0)</f>
        <v>-235.14038199154351</v>
      </c>
      <c r="AA26" s="33">
        <f>+AA13+AA25</f>
        <v>-18126670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1342558</v>
      </c>
      <c r="D32" s="18"/>
      <c r="E32" s="19">
        <v>-5973842</v>
      </c>
      <c r="F32" s="20">
        <v>-5973842</v>
      </c>
      <c r="G32" s="20"/>
      <c r="H32" s="20"/>
      <c r="I32" s="20"/>
      <c r="J32" s="20"/>
      <c r="K32" s="20">
        <v>-2646076</v>
      </c>
      <c r="L32" s="20">
        <v>4108425</v>
      </c>
      <c r="M32" s="20">
        <v>-725161</v>
      </c>
      <c r="N32" s="20">
        <v>737188</v>
      </c>
      <c r="O32" s="20"/>
      <c r="P32" s="20"/>
      <c r="Q32" s="20"/>
      <c r="R32" s="20"/>
      <c r="S32" s="20"/>
      <c r="T32" s="20"/>
      <c r="U32" s="20"/>
      <c r="V32" s="20"/>
      <c r="W32" s="20">
        <v>737188</v>
      </c>
      <c r="X32" s="20">
        <v>-2986926</v>
      </c>
      <c r="Y32" s="20">
        <v>3724114</v>
      </c>
      <c r="Z32" s="21">
        <v>-124.68049091273102</v>
      </c>
      <c r="AA32" s="22">
        <v>-5973842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1342558</v>
      </c>
      <c r="D37" s="29">
        <f t="shared" ref="D37:Y37" si="3">SUM(D29:D36)</f>
        <v>0</v>
      </c>
      <c r="E37" s="30">
        <f t="shared" si="3"/>
        <v>-5973842</v>
      </c>
      <c r="F37" s="31">
        <f t="shared" si="3"/>
        <v>-5973842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-2646076</v>
      </c>
      <c r="L37" s="31">
        <f t="shared" si="3"/>
        <v>4108425</v>
      </c>
      <c r="M37" s="31">
        <f t="shared" si="3"/>
        <v>-725161</v>
      </c>
      <c r="N37" s="31">
        <f t="shared" si="3"/>
        <v>737188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737188</v>
      </c>
      <c r="X37" s="31">
        <f t="shared" si="3"/>
        <v>-2986926</v>
      </c>
      <c r="Y37" s="31">
        <f t="shared" si="3"/>
        <v>3724114</v>
      </c>
      <c r="Z37" s="32">
        <f>+IF(X37&lt;&gt;0,+(Y37/X37)*100,0)</f>
        <v>-124.68049091273102</v>
      </c>
      <c r="AA37" s="33">
        <f>SUM(AA29:AA36)</f>
        <v>-5973842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1342558</v>
      </c>
      <c r="D44" s="29">
        <f>+D37+D43</f>
        <v>0</v>
      </c>
      <c r="E44" s="30">
        <f t="shared" si="5"/>
        <v>-5973842</v>
      </c>
      <c r="F44" s="31">
        <f t="shared" si="5"/>
        <v>-5973842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-2646076</v>
      </c>
      <c r="L44" s="31">
        <f t="shared" si="5"/>
        <v>4108425</v>
      </c>
      <c r="M44" s="31">
        <f t="shared" si="5"/>
        <v>-725161</v>
      </c>
      <c r="N44" s="31">
        <f t="shared" si="5"/>
        <v>737188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737188</v>
      </c>
      <c r="X44" s="31">
        <f t="shared" si="5"/>
        <v>-2986926</v>
      </c>
      <c r="Y44" s="31">
        <f t="shared" si="5"/>
        <v>3724114</v>
      </c>
      <c r="Z44" s="32">
        <f>+IF(X44&lt;&gt;0,+(Y44/X44)*100,0)</f>
        <v>-124.68049091273102</v>
      </c>
      <c r="AA44" s="33">
        <f>+AA37+AA43</f>
        <v>-5973842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8559510</v>
      </c>
      <c r="D45" s="42">
        <f t="shared" si="6"/>
        <v>0</v>
      </c>
      <c r="E45" s="43">
        <f t="shared" si="6"/>
        <v>-12152828</v>
      </c>
      <c r="F45" s="44">
        <f t="shared" si="6"/>
        <v>-12152828</v>
      </c>
      <c r="G45" s="44">
        <f t="shared" si="6"/>
        <v>0</v>
      </c>
      <c r="H45" s="44">
        <f t="shared" si="6"/>
        <v>686484</v>
      </c>
      <c r="I45" s="44">
        <f t="shared" si="6"/>
        <v>0</v>
      </c>
      <c r="J45" s="44">
        <f t="shared" si="6"/>
        <v>686484</v>
      </c>
      <c r="K45" s="44">
        <f t="shared" si="6"/>
        <v>16023122</v>
      </c>
      <c r="L45" s="44">
        <f t="shared" si="6"/>
        <v>-5198559</v>
      </c>
      <c r="M45" s="44">
        <f t="shared" si="6"/>
        <v>0</v>
      </c>
      <c r="N45" s="44">
        <f t="shared" si="6"/>
        <v>10824563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11511047</v>
      </c>
      <c r="X45" s="44">
        <f t="shared" si="6"/>
        <v>-6076416</v>
      </c>
      <c r="Y45" s="44">
        <f t="shared" si="6"/>
        <v>17587463</v>
      </c>
      <c r="Z45" s="45">
        <f>+IF(X45&lt;&gt;0,+(Y45/X45)*100,0)</f>
        <v>-289.43809969561005</v>
      </c>
      <c r="AA45" s="46">
        <f>+AA26-AA44</f>
        <v>-12152828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-12152828</v>
      </c>
      <c r="F47" s="20">
        <v>-12152828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-6076422</v>
      </c>
      <c r="Y47" s="20">
        <v>6076422</v>
      </c>
      <c r="Z47" s="47">
        <v>-100</v>
      </c>
      <c r="AA47" s="22">
        <v>-12152828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-12152828</v>
      </c>
      <c r="F50" s="52">
        <f t="shared" si="7"/>
        <v>-12152828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-6076422</v>
      </c>
      <c r="Y50" s="52">
        <f t="shared" si="7"/>
        <v>6076422</v>
      </c>
      <c r="Z50" s="53">
        <f>+IF(X50&lt;&gt;0,+(Y50/X50)*100,0)</f>
        <v>-100</v>
      </c>
      <c r="AA50" s="54">
        <f>SUM(AA47:AA49)</f>
        <v>-12152828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-3595350</v>
      </c>
      <c r="F6" s="20">
        <v>-3595350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-1797678</v>
      </c>
      <c r="Y6" s="20">
        <v>1797678</v>
      </c>
      <c r="Z6" s="21">
        <v>-100</v>
      </c>
      <c r="AA6" s="22">
        <v>-3595350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3595350</v>
      </c>
      <c r="F11" s="20">
        <v>3595350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1797678</v>
      </c>
      <c r="Y11" s="24">
        <v>-1797678</v>
      </c>
      <c r="Z11" s="25">
        <v>-100</v>
      </c>
      <c r="AA11" s="26">
        <v>3595350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23969000</v>
      </c>
      <c r="F17" s="20">
        <v>23969000</v>
      </c>
      <c r="G17" s="24"/>
      <c r="H17" s="24">
        <v>3900000</v>
      </c>
      <c r="I17" s="24"/>
      <c r="J17" s="20">
        <v>3900000</v>
      </c>
      <c r="K17" s="24"/>
      <c r="L17" s="24"/>
      <c r="M17" s="20">
        <v>3491304</v>
      </c>
      <c r="N17" s="24">
        <v>3491304</v>
      </c>
      <c r="O17" s="24"/>
      <c r="P17" s="24"/>
      <c r="Q17" s="20"/>
      <c r="R17" s="24"/>
      <c r="S17" s="24"/>
      <c r="T17" s="20"/>
      <c r="U17" s="24"/>
      <c r="V17" s="24"/>
      <c r="W17" s="24">
        <v>7391304</v>
      </c>
      <c r="X17" s="20">
        <v>11984502</v>
      </c>
      <c r="Y17" s="24">
        <v>-4593198</v>
      </c>
      <c r="Z17" s="25">
        <v>-38.326148220426681</v>
      </c>
      <c r="AA17" s="26">
        <v>23969000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23969000</v>
      </c>
      <c r="F25" s="36">
        <f t="shared" si="1"/>
        <v>23969000</v>
      </c>
      <c r="G25" s="36">
        <f t="shared" si="1"/>
        <v>0</v>
      </c>
      <c r="H25" s="36">
        <f t="shared" si="1"/>
        <v>3900000</v>
      </c>
      <c r="I25" s="36">
        <f t="shared" si="1"/>
        <v>0</v>
      </c>
      <c r="J25" s="36">
        <f t="shared" si="1"/>
        <v>3900000</v>
      </c>
      <c r="K25" s="36">
        <f t="shared" si="1"/>
        <v>0</v>
      </c>
      <c r="L25" s="36">
        <f t="shared" si="1"/>
        <v>0</v>
      </c>
      <c r="M25" s="36">
        <f t="shared" si="1"/>
        <v>3491304</v>
      </c>
      <c r="N25" s="36">
        <f t="shared" si="1"/>
        <v>3491304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7391304</v>
      </c>
      <c r="X25" s="36">
        <f t="shared" si="1"/>
        <v>11984502</v>
      </c>
      <c r="Y25" s="36">
        <f t="shared" si="1"/>
        <v>-4593198</v>
      </c>
      <c r="Z25" s="37">
        <f>+IF(X25&lt;&gt;0,+(Y25/X25)*100,0)</f>
        <v>-38.326148220426681</v>
      </c>
      <c r="AA25" s="38">
        <f>SUM(AA15:AA24)</f>
        <v>23969000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23969000</v>
      </c>
      <c r="F26" s="31">
        <f t="shared" si="2"/>
        <v>23969000</v>
      </c>
      <c r="G26" s="31">
        <f t="shared" si="2"/>
        <v>0</v>
      </c>
      <c r="H26" s="31">
        <f t="shared" si="2"/>
        <v>3900000</v>
      </c>
      <c r="I26" s="31">
        <f t="shared" si="2"/>
        <v>0</v>
      </c>
      <c r="J26" s="31">
        <f t="shared" si="2"/>
        <v>3900000</v>
      </c>
      <c r="K26" s="31">
        <f t="shared" si="2"/>
        <v>0</v>
      </c>
      <c r="L26" s="31">
        <f t="shared" si="2"/>
        <v>0</v>
      </c>
      <c r="M26" s="31">
        <f t="shared" si="2"/>
        <v>3491304</v>
      </c>
      <c r="N26" s="31">
        <f t="shared" si="2"/>
        <v>3491304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7391304</v>
      </c>
      <c r="X26" s="31">
        <f t="shared" si="2"/>
        <v>11984502</v>
      </c>
      <c r="Y26" s="31">
        <f t="shared" si="2"/>
        <v>-4593198</v>
      </c>
      <c r="Z26" s="32">
        <f>+IF(X26&lt;&gt;0,+(Y26/X26)*100,0)</f>
        <v>-38.326148220426681</v>
      </c>
      <c r="AA26" s="33">
        <f>+AA13+AA25</f>
        <v>23969000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8381000</v>
      </c>
      <c r="M33" s="20">
        <v>-4015000</v>
      </c>
      <c r="N33" s="20">
        <v>4366000</v>
      </c>
      <c r="O33" s="20"/>
      <c r="P33" s="20"/>
      <c r="Q33" s="20"/>
      <c r="R33" s="20"/>
      <c r="S33" s="20"/>
      <c r="T33" s="20"/>
      <c r="U33" s="20"/>
      <c r="V33" s="20"/>
      <c r="W33" s="20">
        <v>4366000</v>
      </c>
      <c r="X33" s="20"/>
      <c r="Y33" s="20">
        <v>4366000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8381000</v>
      </c>
      <c r="M37" s="31">
        <f t="shared" si="3"/>
        <v>-4015000</v>
      </c>
      <c r="N37" s="31">
        <f t="shared" si="3"/>
        <v>4366000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4366000</v>
      </c>
      <c r="X37" s="31">
        <f t="shared" si="3"/>
        <v>0</v>
      </c>
      <c r="Y37" s="31">
        <f t="shared" si="3"/>
        <v>4366000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8381000</v>
      </c>
      <c r="M44" s="31">
        <f t="shared" si="5"/>
        <v>-4015000</v>
      </c>
      <c r="N44" s="31">
        <f t="shared" si="5"/>
        <v>4366000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4366000</v>
      </c>
      <c r="X44" s="31">
        <f t="shared" si="5"/>
        <v>0</v>
      </c>
      <c r="Y44" s="31">
        <f t="shared" si="5"/>
        <v>4366000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23969000</v>
      </c>
      <c r="F45" s="44">
        <f t="shared" si="6"/>
        <v>23969000</v>
      </c>
      <c r="G45" s="44">
        <f t="shared" si="6"/>
        <v>0</v>
      </c>
      <c r="H45" s="44">
        <f t="shared" si="6"/>
        <v>3900000</v>
      </c>
      <c r="I45" s="44">
        <f t="shared" si="6"/>
        <v>0</v>
      </c>
      <c r="J45" s="44">
        <f t="shared" si="6"/>
        <v>3900000</v>
      </c>
      <c r="K45" s="44">
        <f t="shared" si="6"/>
        <v>0</v>
      </c>
      <c r="L45" s="44">
        <f t="shared" si="6"/>
        <v>-8381000</v>
      </c>
      <c r="M45" s="44">
        <f t="shared" si="6"/>
        <v>7506304</v>
      </c>
      <c r="N45" s="44">
        <f t="shared" si="6"/>
        <v>-874696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3025304</v>
      </c>
      <c r="X45" s="44">
        <f t="shared" si="6"/>
        <v>11984502</v>
      </c>
      <c r="Y45" s="44">
        <f t="shared" si="6"/>
        <v>-8959198</v>
      </c>
      <c r="Z45" s="45">
        <f>+IF(X45&lt;&gt;0,+(Y45/X45)*100,0)</f>
        <v>-74.756531393628194</v>
      </c>
      <c r="AA45" s="46">
        <f>+AA26-AA44</f>
        <v>23969000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-92256500</v>
      </c>
      <c r="F6" s="20">
        <v>-92256500</v>
      </c>
      <c r="G6" s="20"/>
      <c r="H6" s="20"/>
      <c r="I6" s="20">
        <v>-15061</v>
      </c>
      <c r="J6" s="20">
        <v>-15061</v>
      </c>
      <c r="K6" s="20">
        <v>3465</v>
      </c>
      <c r="L6" s="20">
        <v>3465</v>
      </c>
      <c r="M6" s="20">
        <v>567</v>
      </c>
      <c r="N6" s="20">
        <v>7497</v>
      </c>
      <c r="O6" s="20"/>
      <c r="P6" s="20"/>
      <c r="Q6" s="20"/>
      <c r="R6" s="20"/>
      <c r="S6" s="20"/>
      <c r="T6" s="20"/>
      <c r="U6" s="20"/>
      <c r="V6" s="20"/>
      <c r="W6" s="20">
        <v>-7564</v>
      </c>
      <c r="X6" s="20">
        <v>-46128246</v>
      </c>
      <c r="Y6" s="20">
        <v>46120682</v>
      </c>
      <c r="Z6" s="21">
        <v>-99.983602237986673</v>
      </c>
      <c r="AA6" s="22">
        <v>-92256500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48846959</v>
      </c>
      <c r="F7" s="20">
        <v>48846959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24423474</v>
      </c>
      <c r="Y7" s="20">
        <v>-24423474</v>
      </c>
      <c r="Z7" s="21">
        <v>-100</v>
      </c>
      <c r="AA7" s="22">
        <v>48846959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12241912</v>
      </c>
      <c r="F11" s="20">
        <v>12241912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6120960</v>
      </c>
      <c r="Y11" s="24">
        <v>-6120960</v>
      </c>
      <c r="Z11" s="25">
        <v>-100</v>
      </c>
      <c r="AA11" s="26">
        <v>12241912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-31167629</v>
      </c>
      <c r="F13" s="31">
        <f t="shared" si="0"/>
        <v>-31167629</v>
      </c>
      <c r="G13" s="31">
        <f t="shared" si="0"/>
        <v>0</v>
      </c>
      <c r="H13" s="31">
        <f t="shared" si="0"/>
        <v>0</v>
      </c>
      <c r="I13" s="31">
        <f t="shared" si="0"/>
        <v>-15061</v>
      </c>
      <c r="J13" s="31">
        <f t="shared" si="0"/>
        <v>-15061</v>
      </c>
      <c r="K13" s="31">
        <f t="shared" si="0"/>
        <v>3465</v>
      </c>
      <c r="L13" s="31">
        <f t="shared" si="0"/>
        <v>3465</v>
      </c>
      <c r="M13" s="31">
        <f t="shared" si="0"/>
        <v>567</v>
      </c>
      <c r="N13" s="31">
        <f t="shared" si="0"/>
        <v>7497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-7564</v>
      </c>
      <c r="X13" s="31">
        <f t="shared" si="0"/>
        <v>-15583812</v>
      </c>
      <c r="Y13" s="31">
        <f t="shared" si="0"/>
        <v>15576248</v>
      </c>
      <c r="Z13" s="32">
        <f>+IF(X13&lt;&gt;0,+(Y13/X13)*100,0)</f>
        <v>-99.951462453474164</v>
      </c>
      <c r="AA13" s="33">
        <f>SUM(AA6:AA12)</f>
        <v>-31167629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3825811</v>
      </c>
      <c r="F17" s="20">
        <v>3825811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1912908</v>
      </c>
      <c r="Y17" s="24">
        <v>-1912908</v>
      </c>
      <c r="Z17" s="25">
        <v>-100</v>
      </c>
      <c r="AA17" s="26">
        <v>3825811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3825811</v>
      </c>
      <c r="F25" s="36">
        <f t="shared" si="1"/>
        <v>3825811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1912908</v>
      </c>
      <c r="Y25" s="36">
        <f t="shared" si="1"/>
        <v>-1912908</v>
      </c>
      <c r="Z25" s="37">
        <f>+IF(X25&lt;&gt;0,+(Y25/X25)*100,0)</f>
        <v>-100</v>
      </c>
      <c r="AA25" s="38">
        <f>SUM(AA15:AA24)</f>
        <v>3825811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-27341818</v>
      </c>
      <c r="F26" s="31">
        <f t="shared" si="2"/>
        <v>-27341818</v>
      </c>
      <c r="G26" s="31">
        <f t="shared" si="2"/>
        <v>0</v>
      </c>
      <c r="H26" s="31">
        <f t="shared" si="2"/>
        <v>0</v>
      </c>
      <c r="I26" s="31">
        <f t="shared" si="2"/>
        <v>-15061</v>
      </c>
      <c r="J26" s="31">
        <f t="shared" si="2"/>
        <v>-15061</v>
      </c>
      <c r="K26" s="31">
        <f t="shared" si="2"/>
        <v>3465</v>
      </c>
      <c r="L26" s="31">
        <f t="shared" si="2"/>
        <v>3465</v>
      </c>
      <c r="M26" s="31">
        <f t="shared" si="2"/>
        <v>567</v>
      </c>
      <c r="N26" s="31">
        <f t="shared" si="2"/>
        <v>7497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-7564</v>
      </c>
      <c r="X26" s="31">
        <f t="shared" si="2"/>
        <v>-13670904</v>
      </c>
      <c r="Y26" s="31">
        <f t="shared" si="2"/>
        <v>13663340</v>
      </c>
      <c r="Z26" s="32">
        <f>+IF(X26&lt;&gt;0,+(Y26/X26)*100,0)</f>
        <v>-99.944670813283452</v>
      </c>
      <c r="AA26" s="33">
        <f>+AA13+AA25</f>
        <v>-27341818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-3000000</v>
      </c>
      <c r="Y32" s="20">
        <v>3000000</v>
      </c>
      <c r="Z32" s="21">
        <v>-100</v>
      </c>
      <c r="AA32" s="22">
        <v>-6000000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7952910</v>
      </c>
      <c r="F35" s="20">
        <v>7952910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3976452</v>
      </c>
      <c r="Y35" s="20">
        <v>-3976452</v>
      </c>
      <c r="Z35" s="21">
        <v>-100</v>
      </c>
      <c r="AA35" s="22">
        <v>7952910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1952910</v>
      </c>
      <c r="F37" s="31">
        <f t="shared" si="3"/>
        <v>1952910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976452</v>
      </c>
      <c r="Y37" s="31">
        <f t="shared" si="3"/>
        <v>-976452</v>
      </c>
      <c r="Z37" s="32">
        <f>+IF(X37&lt;&gt;0,+(Y37/X37)*100,0)</f>
        <v>-100</v>
      </c>
      <c r="AA37" s="33">
        <f>SUM(AA29:AA36)</f>
        <v>1952910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1952910</v>
      </c>
      <c r="F44" s="31">
        <f t="shared" si="5"/>
        <v>1952910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976452</v>
      </c>
      <c r="Y44" s="31">
        <f t="shared" si="5"/>
        <v>-976452</v>
      </c>
      <c r="Z44" s="32">
        <f>+IF(X44&lt;&gt;0,+(Y44/X44)*100,0)</f>
        <v>-100</v>
      </c>
      <c r="AA44" s="33">
        <f>+AA37+AA43</f>
        <v>1952910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-29294728</v>
      </c>
      <c r="F45" s="44">
        <f t="shared" si="6"/>
        <v>-29294728</v>
      </c>
      <c r="G45" s="44">
        <f t="shared" si="6"/>
        <v>0</v>
      </c>
      <c r="H45" s="44">
        <f t="shared" si="6"/>
        <v>0</v>
      </c>
      <c r="I45" s="44">
        <f t="shared" si="6"/>
        <v>-15061</v>
      </c>
      <c r="J45" s="44">
        <f t="shared" si="6"/>
        <v>-15061</v>
      </c>
      <c r="K45" s="44">
        <f t="shared" si="6"/>
        <v>3465</v>
      </c>
      <c r="L45" s="44">
        <f t="shared" si="6"/>
        <v>3465</v>
      </c>
      <c r="M45" s="44">
        <f t="shared" si="6"/>
        <v>567</v>
      </c>
      <c r="N45" s="44">
        <f t="shared" si="6"/>
        <v>7497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-7564</v>
      </c>
      <c r="X45" s="44">
        <f t="shared" si="6"/>
        <v>-14647356</v>
      </c>
      <c r="Y45" s="44">
        <f t="shared" si="6"/>
        <v>14639792</v>
      </c>
      <c r="Z45" s="45">
        <f>+IF(X45&lt;&gt;0,+(Y45/X45)*100,0)</f>
        <v>-99.948359280678361</v>
      </c>
      <c r="AA45" s="46">
        <f>+AA26-AA44</f>
        <v>-29294728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2537247</v>
      </c>
      <c r="D7" s="18"/>
      <c r="E7" s="19">
        <v>3984986</v>
      </c>
      <c r="F7" s="20">
        <v>3984986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1992494</v>
      </c>
      <c r="Y7" s="20">
        <v>-1992494</v>
      </c>
      <c r="Z7" s="21">
        <v>-100</v>
      </c>
      <c r="AA7" s="22">
        <v>3984986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2537247</v>
      </c>
      <c r="D13" s="29">
        <f>SUM(D6:D12)</f>
        <v>0</v>
      </c>
      <c r="E13" s="30">
        <f t="shared" si="0"/>
        <v>3984986</v>
      </c>
      <c r="F13" s="31">
        <f t="shared" si="0"/>
        <v>3984986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1992494</v>
      </c>
      <c r="Y13" s="31">
        <f t="shared" si="0"/>
        <v>-1992494</v>
      </c>
      <c r="Z13" s="32">
        <f>+IF(X13&lt;&gt;0,+(Y13/X13)*100,0)</f>
        <v>-100</v>
      </c>
      <c r="AA13" s="33">
        <f>SUM(AA6:AA12)</f>
        <v>3984986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1960000</v>
      </c>
      <c r="F17" s="20">
        <v>1960000</v>
      </c>
      <c r="G17" s="24"/>
      <c r="H17" s="24"/>
      <c r="I17" s="24"/>
      <c r="J17" s="20"/>
      <c r="K17" s="24"/>
      <c r="L17" s="24"/>
      <c r="M17" s="20">
        <v>1400000</v>
      </c>
      <c r="N17" s="24">
        <v>1400000</v>
      </c>
      <c r="O17" s="24"/>
      <c r="P17" s="24"/>
      <c r="Q17" s="20"/>
      <c r="R17" s="24"/>
      <c r="S17" s="24"/>
      <c r="T17" s="20"/>
      <c r="U17" s="24"/>
      <c r="V17" s="24"/>
      <c r="W17" s="24">
        <v>1400000</v>
      </c>
      <c r="X17" s="20">
        <v>980002</v>
      </c>
      <c r="Y17" s="24">
        <v>419998</v>
      </c>
      <c r="Z17" s="25">
        <v>42.856851312548343</v>
      </c>
      <c r="AA17" s="26">
        <v>1960000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1960000</v>
      </c>
      <c r="F25" s="36">
        <f t="shared" si="1"/>
        <v>1960000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1400000</v>
      </c>
      <c r="N25" s="36">
        <f t="shared" si="1"/>
        <v>1400000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1400000</v>
      </c>
      <c r="X25" s="36">
        <f t="shared" si="1"/>
        <v>980002</v>
      </c>
      <c r="Y25" s="36">
        <f t="shared" si="1"/>
        <v>419998</v>
      </c>
      <c r="Z25" s="37">
        <f>+IF(X25&lt;&gt;0,+(Y25/X25)*100,0)</f>
        <v>42.856851312548343</v>
      </c>
      <c r="AA25" s="38">
        <f>SUM(AA15:AA24)</f>
        <v>1960000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2537247</v>
      </c>
      <c r="D26" s="29">
        <f>+D13+D25</f>
        <v>0</v>
      </c>
      <c r="E26" s="30">
        <f t="shared" si="2"/>
        <v>5944986</v>
      </c>
      <c r="F26" s="31">
        <f t="shared" si="2"/>
        <v>5944986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1400000</v>
      </c>
      <c r="N26" s="31">
        <f t="shared" si="2"/>
        <v>1400000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1400000</v>
      </c>
      <c r="X26" s="31">
        <f t="shared" si="2"/>
        <v>2972496</v>
      </c>
      <c r="Y26" s="31">
        <f t="shared" si="2"/>
        <v>-1572496</v>
      </c>
      <c r="Z26" s="32">
        <f>+IF(X26&lt;&gt;0,+(Y26/X26)*100,0)</f>
        <v>-52.90153460256969</v>
      </c>
      <c r="AA26" s="33">
        <f>+AA13+AA25</f>
        <v>5944986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438694</v>
      </c>
      <c r="D31" s="18"/>
      <c r="E31" s="19">
        <v>491965</v>
      </c>
      <c r="F31" s="20">
        <v>491965</v>
      </c>
      <c r="G31" s="20"/>
      <c r="H31" s="20"/>
      <c r="I31" s="20"/>
      <c r="J31" s="20"/>
      <c r="K31" s="20"/>
      <c r="L31" s="20">
        <v>-932</v>
      </c>
      <c r="M31" s="20"/>
      <c r="N31" s="20">
        <v>-932</v>
      </c>
      <c r="O31" s="20"/>
      <c r="P31" s="20"/>
      <c r="Q31" s="20"/>
      <c r="R31" s="20"/>
      <c r="S31" s="20"/>
      <c r="T31" s="20"/>
      <c r="U31" s="20"/>
      <c r="V31" s="20"/>
      <c r="W31" s="20">
        <v>-932</v>
      </c>
      <c r="X31" s="20">
        <v>245983</v>
      </c>
      <c r="Y31" s="20">
        <v>-246915</v>
      </c>
      <c r="Z31" s="21">
        <v>-100.37888797193301</v>
      </c>
      <c r="AA31" s="22">
        <v>491965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-19349750</v>
      </c>
      <c r="F32" s="20">
        <v>-19349750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-9674876</v>
      </c>
      <c r="Y32" s="20">
        <v>9674876</v>
      </c>
      <c r="Z32" s="21">
        <v>-100</v>
      </c>
      <c r="AA32" s="22">
        <v>-19349750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438694</v>
      </c>
      <c r="D37" s="29">
        <f t="shared" ref="D37:Y37" si="3">SUM(D29:D36)</f>
        <v>0</v>
      </c>
      <c r="E37" s="30">
        <f t="shared" si="3"/>
        <v>-18857785</v>
      </c>
      <c r="F37" s="31">
        <f t="shared" si="3"/>
        <v>-18857785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-932</v>
      </c>
      <c r="M37" s="31">
        <f t="shared" si="3"/>
        <v>0</v>
      </c>
      <c r="N37" s="31">
        <f t="shared" si="3"/>
        <v>-932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-932</v>
      </c>
      <c r="X37" s="31">
        <f t="shared" si="3"/>
        <v>-9428893</v>
      </c>
      <c r="Y37" s="31">
        <f t="shared" si="3"/>
        <v>9427961</v>
      </c>
      <c r="Z37" s="32">
        <f>+IF(X37&lt;&gt;0,+(Y37/X37)*100,0)</f>
        <v>-99.990115488636903</v>
      </c>
      <c r="AA37" s="33">
        <f>SUM(AA29:AA36)</f>
        <v>-18857785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438694</v>
      </c>
      <c r="D44" s="29">
        <f>+D37+D43</f>
        <v>0</v>
      </c>
      <c r="E44" s="30">
        <f t="shared" si="5"/>
        <v>-18857785</v>
      </c>
      <c r="F44" s="31">
        <f t="shared" si="5"/>
        <v>-18857785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-932</v>
      </c>
      <c r="M44" s="31">
        <f t="shared" si="5"/>
        <v>0</v>
      </c>
      <c r="N44" s="31">
        <f t="shared" si="5"/>
        <v>-932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-932</v>
      </c>
      <c r="X44" s="31">
        <f t="shared" si="5"/>
        <v>-9428893</v>
      </c>
      <c r="Y44" s="31">
        <f t="shared" si="5"/>
        <v>9427961</v>
      </c>
      <c r="Z44" s="32">
        <f>+IF(X44&lt;&gt;0,+(Y44/X44)*100,0)</f>
        <v>-99.990115488636903</v>
      </c>
      <c r="AA44" s="33">
        <f>+AA37+AA43</f>
        <v>-18857785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2098553</v>
      </c>
      <c r="D45" s="42">
        <f t="shared" si="6"/>
        <v>0</v>
      </c>
      <c r="E45" s="43">
        <f t="shared" si="6"/>
        <v>24802771</v>
      </c>
      <c r="F45" s="44">
        <f t="shared" si="6"/>
        <v>24802771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932</v>
      </c>
      <c r="M45" s="44">
        <f t="shared" si="6"/>
        <v>1400000</v>
      </c>
      <c r="N45" s="44">
        <f t="shared" si="6"/>
        <v>1400932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1400932</v>
      </c>
      <c r="X45" s="44">
        <f t="shared" si="6"/>
        <v>12401389</v>
      </c>
      <c r="Y45" s="44">
        <f t="shared" si="6"/>
        <v>-11000457</v>
      </c>
      <c r="Z45" s="45">
        <f>+IF(X45&lt;&gt;0,+(Y45/X45)*100,0)</f>
        <v>-88.703426688736243</v>
      </c>
      <c r="AA45" s="46">
        <f>+AA26-AA44</f>
        <v>24802771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78087687</v>
      </c>
      <c r="D6" s="18"/>
      <c r="E6" s="19">
        <v>6216007</v>
      </c>
      <c r="F6" s="20">
        <v>6216007</v>
      </c>
      <c r="G6" s="20">
        <v>82384026</v>
      </c>
      <c r="H6" s="20">
        <v>5285841</v>
      </c>
      <c r="I6" s="20">
        <v>2822680</v>
      </c>
      <c r="J6" s="20">
        <v>90492547</v>
      </c>
      <c r="K6" s="20">
        <v>3832117</v>
      </c>
      <c r="L6" s="20">
        <v>2768686</v>
      </c>
      <c r="M6" s="20">
        <v>3791491</v>
      </c>
      <c r="N6" s="20">
        <v>10392294</v>
      </c>
      <c r="O6" s="20"/>
      <c r="P6" s="20"/>
      <c r="Q6" s="20"/>
      <c r="R6" s="20"/>
      <c r="S6" s="20"/>
      <c r="T6" s="20"/>
      <c r="U6" s="20"/>
      <c r="V6" s="20"/>
      <c r="W6" s="20">
        <v>100884841</v>
      </c>
      <c r="X6" s="20">
        <v>3108006</v>
      </c>
      <c r="Y6" s="20">
        <v>97776835</v>
      </c>
      <c r="Z6" s="21">
        <v>3145.9667388029493</v>
      </c>
      <c r="AA6" s="22">
        <v>6216007</v>
      </c>
    </row>
    <row r="7" spans="1:27" ht="13.5" x14ac:dyDescent="0.25">
      <c r="A7" s="23" t="s">
        <v>35</v>
      </c>
      <c r="B7" s="17" t="s">
        <v>32</v>
      </c>
      <c r="C7" s="18">
        <v>11584191</v>
      </c>
      <c r="D7" s="18"/>
      <c r="E7" s="19">
        <v>8765487</v>
      </c>
      <c r="F7" s="20">
        <v>8765487</v>
      </c>
      <c r="G7" s="20">
        <v>11624217</v>
      </c>
      <c r="H7" s="20">
        <v>345823</v>
      </c>
      <c r="I7" s="20">
        <v>435887</v>
      </c>
      <c r="J7" s="20">
        <v>12405927</v>
      </c>
      <c r="K7" s="20">
        <v>-337373</v>
      </c>
      <c r="L7" s="20">
        <v>109540</v>
      </c>
      <c r="M7" s="20">
        <v>351116</v>
      </c>
      <c r="N7" s="20">
        <v>123283</v>
      </c>
      <c r="O7" s="20"/>
      <c r="P7" s="20"/>
      <c r="Q7" s="20"/>
      <c r="R7" s="20"/>
      <c r="S7" s="20"/>
      <c r="T7" s="20"/>
      <c r="U7" s="20"/>
      <c r="V7" s="20"/>
      <c r="W7" s="20">
        <v>12529210</v>
      </c>
      <c r="X7" s="20">
        <v>7208941</v>
      </c>
      <c r="Y7" s="20">
        <v>5320269</v>
      </c>
      <c r="Z7" s="21">
        <v>73.800978534849989</v>
      </c>
      <c r="AA7" s="22">
        <v>8765487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183174</v>
      </c>
      <c r="Y8" s="20">
        <v>-183174</v>
      </c>
      <c r="Z8" s="21">
        <v>-100</v>
      </c>
      <c r="AA8" s="22">
        <v>366336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-228387</v>
      </c>
      <c r="D10" s="18"/>
      <c r="E10" s="19">
        <v>-120500</v>
      </c>
      <c r="F10" s="20">
        <v>-120500</v>
      </c>
      <c r="G10" s="20">
        <v>-228387</v>
      </c>
      <c r="H10" s="20"/>
      <c r="I10" s="20">
        <v>-34065</v>
      </c>
      <c r="J10" s="20">
        <v>-262452</v>
      </c>
      <c r="K10" s="20"/>
      <c r="L10" s="20">
        <v>-27689</v>
      </c>
      <c r="M10" s="20"/>
      <c r="N10" s="20">
        <v>-27689</v>
      </c>
      <c r="O10" s="20"/>
      <c r="P10" s="20"/>
      <c r="Q10" s="20"/>
      <c r="R10" s="20"/>
      <c r="S10" s="20"/>
      <c r="T10" s="20"/>
      <c r="U10" s="20"/>
      <c r="V10" s="20"/>
      <c r="W10" s="20">
        <v>-290141</v>
      </c>
      <c r="X10" s="20">
        <v>-60252</v>
      </c>
      <c r="Y10" s="20">
        <v>-229889</v>
      </c>
      <c r="Z10" s="21">
        <v>381.54584080196508</v>
      </c>
      <c r="AA10" s="22">
        <v>-120500</v>
      </c>
    </row>
    <row r="11" spans="1:27" ht="13.5" x14ac:dyDescent="0.25">
      <c r="A11" s="23" t="s">
        <v>39</v>
      </c>
      <c r="B11" s="17" t="s">
        <v>32</v>
      </c>
      <c r="C11" s="18">
        <v>11019908</v>
      </c>
      <c r="D11" s="18"/>
      <c r="E11" s="19"/>
      <c r="F11" s="20"/>
      <c r="G11" s="24">
        <v>11181742</v>
      </c>
      <c r="H11" s="24">
        <v>1344692</v>
      </c>
      <c r="I11" s="24">
        <v>583147</v>
      </c>
      <c r="J11" s="20">
        <v>13109581</v>
      </c>
      <c r="K11" s="24">
        <v>725948</v>
      </c>
      <c r="L11" s="24">
        <v>246888</v>
      </c>
      <c r="M11" s="20">
        <v>442821</v>
      </c>
      <c r="N11" s="24">
        <v>1415657</v>
      </c>
      <c r="O11" s="24"/>
      <c r="P11" s="24"/>
      <c r="Q11" s="20"/>
      <c r="R11" s="24"/>
      <c r="S11" s="24"/>
      <c r="T11" s="20"/>
      <c r="U11" s="24"/>
      <c r="V11" s="24"/>
      <c r="W11" s="24">
        <v>14525238</v>
      </c>
      <c r="X11" s="20"/>
      <c r="Y11" s="24">
        <v>14525238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-95015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100368384</v>
      </c>
      <c r="D13" s="29">
        <f>SUM(D6:D12)</f>
        <v>0</v>
      </c>
      <c r="E13" s="30">
        <f t="shared" si="0"/>
        <v>15227330</v>
      </c>
      <c r="F13" s="31">
        <f t="shared" si="0"/>
        <v>15227330</v>
      </c>
      <c r="G13" s="31">
        <f t="shared" si="0"/>
        <v>104866582</v>
      </c>
      <c r="H13" s="31">
        <f t="shared" si="0"/>
        <v>6976356</v>
      </c>
      <c r="I13" s="31">
        <f t="shared" si="0"/>
        <v>3807649</v>
      </c>
      <c r="J13" s="31">
        <f t="shared" si="0"/>
        <v>115650587</v>
      </c>
      <c r="K13" s="31">
        <f t="shared" si="0"/>
        <v>4220692</v>
      </c>
      <c r="L13" s="31">
        <f t="shared" si="0"/>
        <v>3097425</v>
      </c>
      <c r="M13" s="31">
        <f t="shared" si="0"/>
        <v>4585428</v>
      </c>
      <c r="N13" s="31">
        <f t="shared" si="0"/>
        <v>11903545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127554132</v>
      </c>
      <c r="X13" s="31">
        <f t="shared" si="0"/>
        <v>10439869</v>
      </c>
      <c r="Y13" s="31">
        <f t="shared" si="0"/>
        <v>117114263</v>
      </c>
      <c r="Z13" s="32">
        <f>+IF(X13&lt;&gt;0,+(Y13/X13)*100,0)</f>
        <v>1121.798204556015</v>
      </c>
      <c r="AA13" s="33">
        <f>SUM(AA6:AA12)</f>
        <v>15227330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4650432</v>
      </c>
      <c r="D17" s="18"/>
      <c r="E17" s="19">
        <v>86924381</v>
      </c>
      <c r="F17" s="20">
        <v>86924381</v>
      </c>
      <c r="G17" s="24">
        <v>4650432</v>
      </c>
      <c r="H17" s="24"/>
      <c r="I17" s="24"/>
      <c r="J17" s="20">
        <v>4650432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4650432</v>
      </c>
      <c r="X17" s="20">
        <v>83424379</v>
      </c>
      <c r="Y17" s="24">
        <v>-78773947</v>
      </c>
      <c r="Z17" s="25">
        <v>-94.42557193023876</v>
      </c>
      <c r="AA17" s="26">
        <v>86924381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4650432</v>
      </c>
      <c r="D25" s="29">
        <f t="shared" ref="D25:Y25" si="1">SUM(D15:D24)</f>
        <v>0</v>
      </c>
      <c r="E25" s="35">
        <f t="shared" si="1"/>
        <v>86924381</v>
      </c>
      <c r="F25" s="36">
        <f t="shared" si="1"/>
        <v>86924381</v>
      </c>
      <c r="G25" s="36">
        <f t="shared" si="1"/>
        <v>4650432</v>
      </c>
      <c r="H25" s="36">
        <f t="shared" si="1"/>
        <v>0</v>
      </c>
      <c r="I25" s="36">
        <f t="shared" si="1"/>
        <v>0</v>
      </c>
      <c r="J25" s="36">
        <f t="shared" si="1"/>
        <v>4650432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4650432</v>
      </c>
      <c r="X25" s="36">
        <f t="shared" si="1"/>
        <v>83424379</v>
      </c>
      <c r="Y25" s="36">
        <f t="shared" si="1"/>
        <v>-78773947</v>
      </c>
      <c r="Z25" s="37">
        <f>+IF(X25&lt;&gt;0,+(Y25/X25)*100,0)</f>
        <v>-94.42557193023876</v>
      </c>
      <c r="AA25" s="38">
        <f>SUM(AA15:AA24)</f>
        <v>86924381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105018816</v>
      </c>
      <c r="D26" s="29">
        <f>+D13+D25</f>
        <v>0</v>
      </c>
      <c r="E26" s="30">
        <f t="shared" si="2"/>
        <v>102151711</v>
      </c>
      <c r="F26" s="31">
        <f t="shared" si="2"/>
        <v>102151711</v>
      </c>
      <c r="G26" s="31">
        <f t="shared" si="2"/>
        <v>109517014</v>
      </c>
      <c r="H26" s="31">
        <f t="shared" si="2"/>
        <v>6976356</v>
      </c>
      <c r="I26" s="31">
        <f t="shared" si="2"/>
        <v>3807649</v>
      </c>
      <c r="J26" s="31">
        <f t="shared" si="2"/>
        <v>120301019</v>
      </c>
      <c r="K26" s="31">
        <f t="shared" si="2"/>
        <v>4220692</v>
      </c>
      <c r="L26" s="31">
        <f t="shared" si="2"/>
        <v>3097425</v>
      </c>
      <c r="M26" s="31">
        <f t="shared" si="2"/>
        <v>4585428</v>
      </c>
      <c r="N26" s="31">
        <f t="shared" si="2"/>
        <v>11903545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132204564</v>
      </c>
      <c r="X26" s="31">
        <f t="shared" si="2"/>
        <v>93864248</v>
      </c>
      <c r="Y26" s="31">
        <f t="shared" si="2"/>
        <v>38340316</v>
      </c>
      <c r="Z26" s="32">
        <f>+IF(X26&lt;&gt;0,+(Y26/X26)*100,0)</f>
        <v>40.846559597430534</v>
      </c>
      <c r="AA26" s="33">
        <f>+AA13+AA25</f>
        <v>102151711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249548</v>
      </c>
      <c r="D31" s="18"/>
      <c r="E31" s="19">
        <v>1512212</v>
      </c>
      <c r="F31" s="20">
        <v>1512212</v>
      </c>
      <c r="G31" s="20">
        <v>261612</v>
      </c>
      <c r="H31" s="20">
        <v>23559</v>
      </c>
      <c r="I31" s="20">
        <v>32500</v>
      </c>
      <c r="J31" s="20">
        <v>317671</v>
      </c>
      <c r="K31" s="20">
        <v>4388</v>
      </c>
      <c r="L31" s="20">
        <v>9653</v>
      </c>
      <c r="M31" s="20">
        <v>9383</v>
      </c>
      <c r="N31" s="20">
        <v>23424</v>
      </c>
      <c r="O31" s="20"/>
      <c r="P31" s="20"/>
      <c r="Q31" s="20"/>
      <c r="R31" s="20"/>
      <c r="S31" s="20"/>
      <c r="T31" s="20"/>
      <c r="U31" s="20"/>
      <c r="V31" s="20"/>
      <c r="W31" s="20">
        <v>341095</v>
      </c>
      <c r="X31" s="20">
        <v>1512212</v>
      </c>
      <c r="Y31" s="20">
        <v>-1171117</v>
      </c>
      <c r="Z31" s="21">
        <v>-77.443969496340458</v>
      </c>
      <c r="AA31" s="22">
        <v>1512212</v>
      </c>
    </row>
    <row r="32" spans="1:27" ht="13.5" x14ac:dyDescent="0.25">
      <c r="A32" s="23" t="s">
        <v>59</v>
      </c>
      <c r="B32" s="17" t="s">
        <v>32</v>
      </c>
      <c r="C32" s="18">
        <v>84294429</v>
      </c>
      <c r="D32" s="18"/>
      <c r="E32" s="19">
        <v>7008572</v>
      </c>
      <c r="F32" s="20">
        <v>7008572</v>
      </c>
      <c r="G32" s="20">
        <v>83434351</v>
      </c>
      <c r="H32" s="20">
        <v>11044777</v>
      </c>
      <c r="I32" s="20">
        <v>3025988</v>
      </c>
      <c r="J32" s="20">
        <v>97505116</v>
      </c>
      <c r="K32" s="20">
        <v>5749202</v>
      </c>
      <c r="L32" s="20">
        <v>3320621</v>
      </c>
      <c r="M32" s="20">
        <v>3401016</v>
      </c>
      <c r="N32" s="20">
        <v>12470839</v>
      </c>
      <c r="O32" s="20"/>
      <c r="P32" s="20"/>
      <c r="Q32" s="20"/>
      <c r="R32" s="20"/>
      <c r="S32" s="20"/>
      <c r="T32" s="20"/>
      <c r="U32" s="20"/>
      <c r="V32" s="20"/>
      <c r="W32" s="20">
        <v>109975955</v>
      </c>
      <c r="X32" s="20">
        <v>3504294</v>
      </c>
      <c r="Y32" s="20">
        <v>106471661</v>
      </c>
      <c r="Z32" s="21">
        <v>3038.3198727047447</v>
      </c>
      <c r="AA32" s="22">
        <v>7008572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>
        <v>1000000</v>
      </c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3000000</v>
      </c>
      <c r="X33" s="20"/>
      <c r="Y33" s="20">
        <v>3000000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-75411</v>
      </c>
      <c r="D35" s="18"/>
      <c r="E35" s="19"/>
      <c r="F35" s="20"/>
      <c r="G35" s="20">
        <v>1030467</v>
      </c>
      <c r="H35" s="20">
        <v>-412118</v>
      </c>
      <c r="I35" s="20">
        <v>606630</v>
      </c>
      <c r="J35" s="20">
        <v>1224979</v>
      </c>
      <c r="K35" s="20">
        <v>91617</v>
      </c>
      <c r="L35" s="20">
        <v>-795615</v>
      </c>
      <c r="M35" s="20">
        <v>58844</v>
      </c>
      <c r="N35" s="20">
        <v>-645154</v>
      </c>
      <c r="O35" s="20"/>
      <c r="P35" s="20"/>
      <c r="Q35" s="20"/>
      <c r="R35" s="20"/>
      <c r="S35" s="20"/>
      <c r="T35" s="20"/>
      <c r="U35" s="20"/>
      <c r="V35" s="20"/>
      <c r="W35" s="20">
        <v>579825</v>
      </c>
      <c r="X35" s="20"/>
      <c r="Y35" s="20">
        <v>579825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84468566</v>
      </c>
      <c r="D37" s="29">
        <f t="shared" ref="D37:Y37" si="3">SUM(D29:D36)</f>
        <v>0</v>
      </c>
      <c r="E37" s="30">
        <f t="shared" si="3"/>
        <v>8520784</v>
      </c>
      <c r="F37" s="31">
        <f t="shared" si="3"/>
        <v>8520784</v>
      </c>
      <c r="G37" s="31">
        <f t="shared" si="3"/>
        <v>84726430</v>
      </c>
      <c r="H37" s="31">
        <f t="shared" si="3"/>
        <v>12656218</v>
      </c>
      <c r="I37" s="31">
        <f t="shared" si="3"/>
        <v>3665118</v>
      </c>
      <c r="J37" s="31">
        <f t="shared" si="3"/>
        <v>101047766</v>
      </c>
      <c r="K37" s="31">
        <f t="shared" si="3"/>
        <v>5845207</v>
      </c>
      <c r="L37" s="31">
        <f t="shared" si="3"/>
        <v>2534659</v>
      </c>
      <c r="M37" s="31">
        <f t="shared" si="3"/>
        <v>4469243</v>
      </c>
      <c r="N37" s="31">
        <f t="shared" si="3"/>
        <v>12849109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113896875</v>
      </c>
      <c r="X37" s="31">
        <f t="shared" si="3"/>
        <v>5016506</v>
      </c>
      <c r="Y37" s="31">
        <f t="shared" si="3"/>
        <v>108880369</v>
      </c>
      <c r="Z37" s="32">
        <f>+IF(X37&lt;&gt;0,+(Y37/X37)*100,0)</f>
        <v>2170.4423158269919</v>
      </c>
      <c r="AA37" s="33">
        <f>SUM(AA29:AA36)</f>
        <v>8520784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84468566</v>
      </c>
      <c r="D44" s="29">
        <f>+D37+D43</f>
        <v>0</v>
      </c>
      <c r="E44" s="30">
        <f t="shared" si="5"/>
        <v>8520784</v>
      </c>
      <c r="F44" s="31">
        <f t="shared" si="5"/>
        <v>8520784</v>
      </c>
      <c r="G44" s="31">
        <f t="shared" si="5"/>
        <v>84726430</v>
      </c>
      <c r="H44" s="31">
        <f t="shared" si="5"/>
        <v>12656218</v>
      </c>
      <c r="I44" s="31">
        <f t="shared" si="5"/>
        <v>3665118</v>
      </c>
      <c r="J44" s="31">
        <f t="shared" si="5"/>
        <v>101047766</v>
      </c>
      <c r="K44" s="31">
        <f t="shared" si="5"/>
        <v>5845207</v>
      </c>
      <c r="L44" s="31">
        <f t="shared" si="5"/>
        <v>2534659</v>
      </c>
      <c r="M44" s="31">
        <f t="shared" si="5"/>
        <v>4469243</v>
      </c>
      <c r="N44" s="31">
        <f t="shared" si="5"/>
        <v>12849109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113896875</v>
      </c>
      <c r="X44" s="31">
        <f t="shared" si="5"/>
        <v>5016506</v>
      </c>
      <c r="Y44" s="31">
        <f t="shared" si="5"/>
        <v>108880369</v>
      </c>
      <c r="Z44" s="32">
        <f>+IF(X44&lt;&gt;0,+(Y44/X44)*100,0)</f>
        <v>2170.4423158269919</v>
      </c>
      <c r="AA44" s="33">
        <f>+AA37+AA43</f>
        <v>8520784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20550250</v>
      </c>
      <c r="D45" s="42">
        <f t="shared" si="6"/>
        <v>0</v>
      </c>
      <c r="E45" s="43">
        <f t="shared" si="6"/>
        <v>93630927</v>
      </c>
      <c r="F45" s="44">
        <f t="shared" si="6"/>
        <v>93630927</v>
      </c>
      <c r="G45" s="44">
        <f t="shared" si="6"/>
        <v>24790584</v>
      </c>
      <c r="H45" s="44">
        <f t="shared" si="6"/>
        <v>-5679862</v>
      </c>
      <c r="I45" s="44">
        <f t="shared" si="6"/>
        <v>142531</v>
      </c>
      <c r="J45" s="44">
        <f t="shared" si="6"/>
        <v>19253253</v>
      </c>
      <c r="K45" s="44">
        <f t="shared" si="6"/>
        <v>-1624515</v>
      </c>
      <c r="L45" s="44">
        <f t="shared" si="6"/>
        <v>562766</v>
      </c>
      <c r="M45" s="44">
        <f t="shared" si="6"/>
        <v>116185</v>
      </c>
      <c r="N45" s="44">
        <f t="shared" si="6"/>
        <v>-945564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18307689</v>
      </c>
      <c r="X45" s="44">
        <f t="shared" si="6"/>
        <v>88847742</v>
      </c>
      <c r="Y45" s="44">
        <f t="shared" si="6"/>
        <v>-70540053</v>
      </c>
      <c r="Z45" s="45">
        <f>+IF(X45&lt;&gt;0,+(Y45/X45)*100,0)</f>
        <v>-79.394311450256112</v>
      </c>
      <c r="AA45" s="46">
        <f>+AA26-AA44</f>
        <v>93630927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9566361</v>
      </c>
      <c r="F47" s="20">
        <v>9566361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4783176</v>
      </c>
      <c r="Y47" s="20">
        <v>-4783176</v>
      </c>
      <c r="Z47" s="47">
        <v>-100</v>
      </c>
      <c r="AA47" s="22">
        <v>9566361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9566361</v>
      </c>
      <c r="F50" s="52">
        <f t="shared" si="7"/>
        <v>9566361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4783176</v>
      </c>
      <c r="Y50" s="52">
        <f t="shared" si="7"/>
        <v>-4783176</v>
      </c>
      <c r="Z50" s="53">
        <f>+IF(X50&lt;&gt;0,+(Y50/X50)*100,0)</f>
        <v>-100</v>
      </c>
      <c r="AA50" s="54">
        <f>SUM(AA47:AA49)</f>
        <v>9566361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108119535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>
        <v>2226163</v>
      </c>
      <c r="L7" s="20">
        <v>3446549</v>
      </c>
      <c r="M7" s="20">
        <v>14882543</v>
      </c>
      <c r="N7" s="20">
        <v>20555255</v>
      </c>
      <c r="O7" s="20"/>
      <c r="P7" s="20"/>
      <c r="Q7" s="20"/>
      <c r="R7" s="20"/>
      <c r="S7" s="20"/>
      <c r="T7" s="20"/>
      <c r="U7" s="20"/>
      <c r="V7" s="20"/>
      <c r="W7" s="20">
        <v>46173345</v>
      </c>
      <c r="X7" s="20">
        <v>2312682894</v>
      </c>
      <c r="Y7" s="20">
        <v>-2266509549</v>
      </c>
      <c r="Z7" s="21">
        <v>-98.003472714750842</v>
      </c>
      <c r="AA7" s="22">
        <v>4625365765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108119535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2226163</v>
      </c>
      <c r="L13" s="31">
        <f t="shared" si="0"/>
        <v>3446549</v>
      </c>
      <c r="M13" s="31">
        <f t="shared" si="0"/>
        <v>14882543</v>
      </c>
      <c r="N13" s="31">
        <f t="shared" si="0"/>
        <v>20555255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46173345</v>
      </c>
      <c r="X13" s="31">
        <f t="shared" si="0"/>
        <v>2312682894</v>
      </c>
      <c r="Y13" s="31">
        <f t="shared" si="0"/>
        <v>-2266509549</v>
      </c>
      <c r="Z13" s="32">
        <f>+IF(X13&lt;&gt;0,+(Y13/X13)*100,0)</f>
        <v>-98.003472714750842</v>
      </c>
      <c r="AA13" s="33">
        <f>SUM(AA6:AA12)</f>
        <v>4625365765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462061547</v>
      </c>
      <c r="D17" s="18"/>
      <c r="E17" s="19">
        <v>3922462033</v>
      </c>
      <c r="F17" s="20">
        <v>3922462033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>
        <v>1376385</v>
      </c>
      <c r="L17" s="24">
        <v>4104933</v>
      </c>
      <c r="M17" s="20"/>
      <c r="N17" s="24">
        <v>5481318</v>
      </c>
      <c r="O17" s="24"/>
      <c r="P17" s="24"/>
      <c r="Q17" s="20"/>
      <c r="R17" s="24"/>
      <c r="S17" s="24"/>
      <c r="T17" s="20"/>
      <c r="U17" s="24"/>
      <c r="V17" s="24"/>
      <c r="W17" s="24">
        <v>-18333295</v>
      </c>
      <c r="X17" s="20">
        <v>1961231022</v>
      </c>
      <c r="Y17" s="24">
        <v>-1979564317</v>
      </c>
      <c r="Z17" s="25">
        <v>-100.93478508112239</v>
      </c>
      <c r="AA17" s="26">
        <v>3922462033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462061547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3922462033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1376385</v>
      </c>
      <c r="L25" s="36">
        <f t="shared" si="1"/>
        <v>4104933</v>
      </c>
      <c r="M25" s="36">
        <f t="shared" si="1"/>
        <v>0</v>
      </c>
      <c r="N25" s="36">
        <f t="shared" si="1"/>
        <v>5481318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-18333295</v>
      </c>
      <c r="X25" s="36">
        <f t="shared" si="1"/>
        <v>1961231022</v>
      </c>
      <c r="Y25" s="36">
        <f t="shared" si="1"/>
        <v>-1979564317</v>
      </c>
      <c r="Z25" s="37">
        <f>+IF(X25&lt;&gt;0,+(Y25/X25)*100,0)</f>
        <v>-100.93478508112239</v>
      </c>
      <c r="AA25" s="38">
        <f>SUM(AA15:AA24)</f>
        <v>3922462033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570181082</v>
      </c>
      <c r="D26" s="29">
        <f>+D13+D25</f>
        <v>0</v>
      </c>
      <c r="E26" s="30">
        <f t="shared" si="2"/>
        <v>8547827798</v>
      </c>
      <c r="F26" s="31">
        <f t="shared" si="2"/>
        <v>8547827798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3602548</v>
      </c>
      <c r="L26" s="31">
        <f t="shared" si="2"/>
        <v>7551482</v>
      </c>
      <c r="M26" s="31">
        <f t="shared" si="2"/>
        <v>14882543</v>
      </c>
      <c r="N26" s="31">
        <f t="shared" si="2"/>
        <v>26036573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27840050</v>
      </c>
      <c r="X26" s="31">
        <f t="shared" si="2"/>
        <v>4273913916</v>
      </c>
      <c r="Y26" s="31">
        <f t="shared" si="2"/>
        <v>-4246073866</v>
      </c>
      <c r="Z26" s="32">
        <f>+IF(X26&lt;&gt;0,+(Y26/X26)*100,0)</f>
        <v>-99.348605270317293</v>
      </c>
      <c r="AA26" s="33">
        <f>+AA13+AA25</f>
        <v>8547827798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62630878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>
        <v>-547723</v>
      </c>
      <c r="L35" s="20">
        <v>-476266</v>
      </c>
      <c r="M35" s="20">
        <v>976116</v>
      </c>
      <c r="N35" s="20">
        <v>-47873</v>
      </c>
      <c r="O35" s="20"/>
      <c r="P35" s="20"/>
      <c r="Q35" s="20"/>
      <c r="R35" s="20"/>
      <c r="S35" s="20"/>
      <c r="T35" s="20"/>
      <c r="U35" s="20"/>
      <c r="V35" s="20"/>
      <c r="W35" s="20">
        <v>16906970</v>
      </c>
      <c r="X35" s="20"/>
      <c r="Y35" s="20">
        <v>16906970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60333427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-547723</v>
      </c>
      <c r="L37" s="31">
        <f t="shared" si="3"/>
        <v>-476266</v>
      </c>
      <c r="M37" s="31">
        <f t="shared" si="3"/>
        <v>976116</v>
      </c>
      <c r="N37" s="31">
        <f t="shared" si="3"/>
        <v>-47873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14609519</v>
      </c>
      <c r="X37" s="31">
        <f t="shared" si="3"/>
        <v>0</v>
      </c>
      <c r="Y37" s="31">
        <f t="shared" si="3"/>
        <v>14609519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60333427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-547723</v>
      </c>
      <c r="L44" s="31">
        <f t="shared" si="5"/>
        <v>-476266</v>
      </c>
      <c r="M44" s="31">
        <f t="shared" si="5"/>
        <v>976116</v>
      </c>
      <c r="N44" s="31">
        <f t="shared" si="5"/>
        <v>-47873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14609519</v>
      </c>
      <c r="X44" s="31">
        <f t="shared" si="5"/>
        <v>0</v>
      </c>
      <c r="Y44" s="31">
        <f t="shared" si="5"/>
        <v>14609519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509847655</v>
      </c>
      <c r="D45" s="42">
        <f t="shared" si="6"/>
        <v>0</v>
      </c>
      <c r="E45" s="43">
        <f t="shared" si="6"/>
        <v>8547827798</v>
      </c>
      <c r="F45" s="44">
        <f t="shared" si="6"/>
        <v>8547827798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4150271</v>
      </c>
      <c r="L45" s="44">
        <f t="shared" si="6"/>
        <v>8027748</v>
      </c>
      <c r="M45" s="44">
        <f t="shared" si="6"/>
        <v>13906427</v>
      </c>
      <c r="N45" s="44">
        <f t="shared" si="6"/>
        <v>26084446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13230531</v>
      </c>
      <c r="X45" s="44">
        <f t="shared" si="6"/>
        <v>4273913916</v>
      </c>
      <c r="Y45" s="44">
        <f t="shared" si="6"/>
        <v>-4260683385</v>
      </c>
      <c r="Z45" s="45">
        <f>+IF(X45&lt;&gt;0,+(Y45/X45)*100,0)</f>
        <v>-99.690435248345324</v>
      </c>
      <c r="AA45" s="46">
        <f>+AA26-AA44</f>
        <v>8547827798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>
        <v>37796656</v>
      </c>
      <c r="L47" s="20">
        <v>37025264</v>
      </c>
      <c r="M47" s="20">
        <v>-10489327</v>
      </c>
      <c r="N47" s="20">
        <v>64332593</v>
      </c>
      <c r="O47" s="20"/>
      <c r="P47" s="20"/>
      <c r="Q47" s="20"/>
      <c r="R47" s="20"/>
      <c r="S47" s="20"/>
      <c r="T47" s="20"/>
      <c r="U47" s="20"/>
      <c r="V47" s="20"/>
      <c r="W47" s="20">
        <v>-820896577</v>
      </c>
      <c r="X47" s="20"/>
      <c r="Y47" s="20">
        <v>-820896577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37796656</v>
      </c>
      <c r="L50" s="52">
        <f t="shared" si="7"/>
        <v>37025264</v>
      </c>
      <c r="M50" s="52">
        <f t="shared" si="7"/>
        <v>-10489327</v>
      </c>
      <c r="N50" s="52">
        <f t="shared" si="7"/>
        <v>64332593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-820896577</v>
      </c>
      <c r="X50" s="52">
        <f t="shared" si="7"/>
        <v>0</v>
      </c>
      <c r="Y50" s="52">
        <f t="shared" si="7"/>
        <v>-820896577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-7230605</v>
      </c>
      <c r="I6" s="20">
        <v>-7704696</v>
      </c>
      <c r="J6" s="20">
        <v>-14935301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-14935301</v>
      </c>
      <c r="X6" s="20"/>
      <c r="Y6" s="20">
        <v>-14935301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641411</v>
      </c>
      <c r="I7" s="20">
        <v>-1551113</v>
      </c>
      <c r="J7" s="20">
        <v>-909702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-909702</v>
      </c>
      <c r="X7" s="20"/>
      <c r="Y7" s="20">
        <v>-909702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-6589194</v>
      </c>
      <c r="I13" s="31">
        <f t="shared" si="0"/>
        <v>-9255809</v>
      </c>
      <c r="J13" s="31">
        <f t="shared" si="0"/>
        <v>-15845003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-15845003</v>
      </c>
      <c r="X13" s="31">
        <f t="shared" si="0"/>
        <v>0</v>
      </c>
      <c r="Y13" s="31">
        <f t="shared" si="0"/>
        <v>-15845003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156472</v>
      </c>
      <c r="L17" s="24"/>
      <c r="M17" s="20"/>
      <c r="N17" s="24">
        <v>156472</v>
      </c>
      <c r="O17" s="24"/>
      <c r="P17" s="24"/>
      <c r="Q17" s="20"/>
      <c r="R17" s="24"/>
      <c r="S17" s="24"/>
      <c r="T17" s="20"/>
      <c r="U17" s="24"/>
      <c r="V17" s="24"/>
      <c r="W17" s="24">
        <v>156472</v>
      </c>
      <c r="X17" s="20"/>
      <c r="Y17" s="24">
        <v>156472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156472</v>
      </c>
      <c r="L25" s="36">
        <f t="shared" si="1"/>
        <v>0</v>
      </c>
      <c r="M25" s="36">
        <f t="shared" si="1"/>
        <v>0</v>
      </c>
      <c r="N25" s="36">
        <f t="shared" si="1"/>
        <v>156472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156472</v>
      </c>
      <c r="X25" s="36">
        <f t="shared" si="1"/>
        <v>0</v>
      </c>
      <c r="Y25" s="36">
        <f t="shared" si="1"/>
        <v>156472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-6589194</v>
      </c>
      <c r="I26" s="31">
        <f t="shared" si="2"/>
        <v>-9255809</v>
      </c>
      <c r="J26" s="31">
        <f t="shared" si="2"/>
        <v>-15845003</v>
      </c>
      <c r="K26" s="31">
        <f t="shared" si="2"/>
        <v>156472</v>
      </c>
      <c r="L26" s="31">
        <f t="shared" si="2"/>
        <v>0</v>
      </c>
      <c r="M26" s="31">
        <f t="shared" si="2"/>
        <v>0</v>
      </c>
      <c r="N26" s="31">
        <f t="shared" si="2"/>
        <v>156472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-15688531</v>
      </c>
      <c r="X26" s="31">
        <f t="shared" si="2"/>
        <v>0</v>
      </c>
      <c r="Y26" s="31">
        <f t="shared" si="2"/>
        <v>-15688531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-6674</v>
      </c>
      <c r="I31" s="20">
        <v>-5663</v>
      </c>
      <c r="J31" s="20">
        <v>-12337</v>
      </c>
      <c r="K31" s="20">
        <v>-5997</v>
      </c>
      <c r="L31" s="20"/>
      <c r="M31" s="20">
        <v>-7384</v>
      </c>
      <c r="N31" s="20">
        <v>-13381</v>
      </c>
      <c r="O31" s="20"/>
      <c r="P31" s="20"/>
      <c r="Q31" s="20"/>
      <c r="R31" s="20"/>
      <c r="S31" s="20"/>
      <c r="T31" s="20"/>
      <c r="U31" s="20"/>
      <c r="V31" s="20"/>
      <c r="W31" s="20">
        <v>-25718</v>
      </c>
      <c r="X31" s="20"/>
      <c r="Y31" s="20">
        <v>-25718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24798020</v>
      </c>
      <c r="I32" s="20">
        <v>24562675</v>
      </c>
      <c r="J32" s="20">
        <v>49360695</v>
      </c>
      <c r="K32" s="20">
        <v>16107094</v>
      </c>
      <c r="L32" s="20"/>
      <c r="M32" s="20">
        <v>-2372934</v>
      </c>
      <c r="N32" s="20">
        <v>13734160</v>
      </c>
      <c r="O32" s="20"/>
      <c r="P32" s="20"/>
      <c r="Q32" s="20"/>
      <c r="R32" s="20"/>
      <c r="S32" s="20"/>
      <c r="T32" s="20"/>
      <c r="U32" s="20"/>
      <c r="V32" s="20"/>
      <c r="W32" s="20">
        <v>63094855</v>
      </c>
      <c r="X32" s="20"/>
      <c r="Y32" s="20">
        <v>63094855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24791346</v>
      </c>
      <c r="I37" s="31">
        <f t="shared" si="3"/>
        <v>24557012</v>
      </c>
      <c r="J37" s="31">
        <f t="shared" si="3"/>
        <v>49348358</v>
      </c>
      <c r="K37" s="31">
        <f t="shared" si="3"/>
        <v>16101097</v>
      </c>
      <c r="L37" s="31">
        <f t="shared" si="3"/>
        <v>0</v>
      </c>
      <c r="M37" s="31">
        <f t="shared" si="3"/>
        <v>-2380318</v>
      </c>
      <c r="N37" s="31">
        <f t="shared" si="3"/>
        <v>13720779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63069137</v>
      </c>
      <c r="X37" s="31">
        <f t="shared" si="3"/>
        <v>0</v>
      </c>
      <c r="Y37" s="31">
        <f t="shared" si="3"/>
        <v>63069137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24791346</v>
      </c>
      <c r="I44" s="31">
        <f t="shared" si="5"/>
        <v>24557012</v>
      </c>
      <c r="J44" s="31">
        <f t="shared" si="5"/>
        <v>49348358</v>
      </c>
      <c r="K44" s="31">
        <f t="shared" si="5"/>
        <v>16101097</v>
      </c>
      <c r="L44" s="31">
        <f t="shared" si="5"/>
        <v>0</v>
      </c>
      <c r="M44" s="31">
        <f t="shared" si="5"/>
        <v>-2380318</v>
      </c>
      <c r="N44" s="31">
        <f t="shared" si="5"/>
        <v>13720779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63069137</v>
      </c>
      <c r="X44" s="31">
        <f t="shared" si="5"/>
        <v>0</v>
      </c>
      <c r="Y44" s="31">
        <f t="shared" si="5"/>
        <v>63069137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-31380540</v>
      </c>
      <c r="I45" s="44">
        <f t="shared" si="6"/>
        <v>-33812821</v>
      </c>
      <c r="J45" s="44">
        <f t="shared" si="6"/>
        <v>-65193361</v>
      </c>
      <c r="K45" s="44">
        <f t="shared" si="6"/>
        <v>-15944625</v>
      </c>
      <c r="L45" s="44">
        <f t="shared" si="6"/>
        <v>0</v>
      </c>
      <c r="M45" s="44">
        <f t="shared" si="6"/>
        <v>2380318</v>
      </c>
      <c r="N45" s="44">
        <f t="shared" si="6"/>
        <v>-13564307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-78757668</v>
      </c>
      <c r="X45" s="44">
        <f t="shared" si="6"/>
        <v>0</v>
      </c>
      <c r="Y45" s="44">
        <f t="shared" si="6"/>
        <v>-78757668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83151847</v>
      </c>
      <c r="D6" s="18"/>
      <c r="E6" s="19">
        <v>43141252</v>
      </c>
      <c r="F6" s="20">
        <v>43141252</v>
      </c>
      <c r="G6" s="20">
        <v>74497493</v>
      </c>
      <c r="H6" s="20">
        <v>11012834</v>
      </c>
      <c r="I6" s="20">
        <v>-6294561</v>
      </c>
      <c r="J6" s="20">
        <v>79215766</v>
      </c>
      <c r="K6" s="20">
        <v>334902</v>
      </c>
      <c r="L6" s="20">
        <v>219533</v>
      </c>
      <c r="M6" s="20">
        <v>8219574</v>
      </c>
      <c r="N6" s="20">
        <v>8774009</v>
      </c>
      <c r="O6" s="20"/>
      <c r="P6" s="20"/>
      <c r="Q6" s="20"/>
      <c r="R6" s="20"/>
      <c r="S6" s="20"/>
      <c r="T6" s="20"/>
      <c r="U6" s="20"/>
      <c r="V6" s="20"/>
      <c r="W6" s="20">
        <v>87989775</v>
      </c>
      <c r="X6" s="20">
        <v>67158166</v>
      </c>
      <c r="Y6" s="20">
        <v>20831609</v>
      </c>
      <c r="Z6" s="21">
        <v>31.018728236265414</v>
      </c>
      <c r="AA6" s="22">
        <v>43141252</v>
      </c>
    </row>
    <row r="7" spans="1:27" ht="13.5" x14ac:dyDescent="0.25">
      <c r="A7" s="23" t="s">
        <v>35</v>
      </c>
      <c r="B7" s="17" t="s">
        <v>32</v>
      </c>
      <c r="C7" s="18">
        <v>58230812</v>
      </c>
      <c r="D7" s="18"/>
      <c r="E7" s="19">
        <v>100951700</v>
      </c>
      <c r="F7" s="20">
        <v>100951700</v>
      </c>
      <c r="G7" s="20">
        <v>58554712</v>
      </c>
      <c r="H7" s="20">
        <v>-686045</v>
      </c>
      <c r="I7" s="20">
        <v>-167269</v>
      </c>
      <c r="J7" s="20">
        <v>57701398</v>
      </c>
      <c r="K7" s="20">
        <v>417962</v>
      </c>
      <c r="L7" s="20">
        <v>-595734</v>
      </c>
      <c r="M7" s="20">
        <v>1386817</v>
      </c>
      <c r="N7" s="20">
        <v>1209045</v>
      </c>
      <c r="O7" s="20"/>
      <c r="P7" s="20"/>
      <c r="Q7" s="20"/>
      <c r="R7" s="20"/>
      <c r="S7" s="20"/>
      <c r="T7" s="20"/>
      <c r="U7" s="20"/>
      <c r="V7" s="20"/>
      <c r="W7" s="20">
        <v>58910443</v>
      </c>
      <c r="X7" s="20">
        <v>77622626</v>
      </c>
      <c r="Y7" s="20">
        <v>-18712183</v>
      </c>
      <c r="Z7" s="21">
        <v>-24.106609070401717</v>
      </c>
      <c r="AA7" s="22">
        <v>100951700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-2573323</v>
      </c>
      <c r="D10" s="18"/>
      <c r="E10" s="19">
        <v>-2409138</v>
      </c>
      <c r="F10" s="20">
        <v>-2409138</v>
      </c>
      <c r="G10" s="20">
        <v>-2573324</v>
      </c>
      <c r="H10" s="20"/>
      <c r="I10" s="20">
        <v>-15033</v>
      </c>
      <c r="J10" s="20">
        <v>-2588357</v>
      </c>
      <c r="K10" s="20"/>
      <c r="L10" s="20">
        <v>-150731</v>
      </c>
      <c r="M10" s="20">
        <v>-33248</v>
      </c>
      <c r="N10" s="20">
        <v>-183979</v>
      </c>
      <c r="O10" s="20"/>
      <c r="P10" s="20"/>
      <c r="Q10" s="20"/>
      <c r="R10" s="20"/>
      <c r="S10" s="20"/>
      <c r="T10" s="20"/>
      <c r="U10" s="20"/>
      <c r="V10" s="20"/>
      <c r="W10" s="20">
        <v>-2772336</v>
      </c>
      <c r="X10" s="20">
        <v>-2319576</v>
      </c>
      <c r="Y10" s="20">
        <v>-452760</v>
      </c>
      <c r="Z10" s="21">
        <v>19.519084522343739</v>
      </c>
      <c r="AA10" s="22">
        <v>-2409138</v>
      </c>
    </row>
    <row r="11" spans="1:27" ht="13.5" x14ac:dyDescent="0.25">
      <c r="A11" s="23" t="s">
        <v>39</v>
      </c>
      <c r="B11" s="17" t="s">
        <v>32</v>
      </c>
      <c r="C11" s="18">
        <v>78445638</v>
      </c>
      <c r="D11" s="18"/>
      <c r="E11" s="19">
        <v>64329319</v>
      </c>
      <c r="F11" s="20">
        <v>64329319</v>
      </c>
      <c r="G11" s="24">
        <v>80322763</v>
      </c>
      <c r="H11" s="24">
        <v>2039572</v>
      </c>
      <c r="I11" s="24">
        <v>1189205</v>
      </c>
      <c r="J11" s="20">
        <v>83551540</v>
      </c>
      <c r="K11" s="24">
        <v>1167022</v>
      </c>
      <c r="L11" s="24">
        <v>1099852</v>
      </c>
      <c r="M11" s="20">
        <v>1123466</v>
      </c>
      <c r="N11" s="24">
        <v>3390340</v>
      </c>
      <c r="O11" s="24"/>
      <c r="P11" s="24"/>
      <c r="Q11" s="20"/>
      <c r="R11" s="24"/>
      <c r="S11" s="24"/>
      <c r="T11" s="20"/>
      <c r="U11" s="24"/>
      <c r="V11" s="24"/>
      <c r="W11" s="24">
        <v>86941880</v>
      </c>
      <c r="X11" s="20">
        <v>64329319</v>
      </c>
      <c r="Y11" s="24">
        <v>22612561</v>
      </c>
      <c r="Z11" s="25">
        <v>35.151251950918365</v>
      </c>
      <c r="AA11" s="26">
        <v>64329319</v>
      </c>
    </row>
    <row r="12" spans="1:27" ht="13.5" x14ac:dyDescent="0.25">
      <c r="A12" s="23" t="s">
        <v>40</v>
      </c>
      <c r="B12" s="17" t="s">
        <v>32</v>
      </c>
      <c r="C12" s="18">
        <v>2902646</v>
      </c>
      <c r="D12" s="18"/>
      <c r="E12" s="19">
        <v>2928972</v>
      </c>
      <c r="F12" s="20">
        <v>2928972</v>
      </c>
      <c r="G12" s="20">
        <v>2902646</v>
      </c>
      <c r="H12" s="20"/>
      <c r="I12" s="20"/>
      <c r="J12" s="20">
        <v>2902646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2902646</v>
      </c>
      <c r="X12" s="20">
        <v>2928972</v>
      </c>
      <c r="Y12" s="20">
        <v>-26326</v>
      </c>
      <c r="Z12" s="21">
        <v>-0.8988136451970179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220157620</v>
      </c>
      <c r="D13" s="29">
        <f>SUM(D6:D12)</f>
        <v>0</v>
      </c>
      <c r="E13" s="30">
        <f t="shared" si="0"/>
        <v>208942105</v>
      </c>
      <c r="F13" s="31">
        <f t="shared" si="0"/>
        <v>208942105</v>
      </c>
      <c r="G13" s="31">
        <f t="shared" si="0"/>
        <v>213704290</v>
      </c>
      <c r="H13" s="31">
        <f t="shared" si="0"/>
        <v>12366361</v>
      </c>
      <c r="I13" s="31">
        <f t="shared" si="0"/>
        <v>-5287658</v>
      </c>
      <c r="J13" s="31">
        <f t="shared" si="0"/>
        <v>220782993</v>
      </c>
      <c r="K13" s="31">
        <f t="shared" si="0"/>
        <v>1919886</v>
      </c>
      <c r="L13" s="31">
        <f t="shared" si="0"/>
        <v>572920</v>
      </c>
      <c r="M13" s="31">
        <f t="shared" si="0"/>
        <v>10696609</v>
      </c>
      <c r="N13" s="31">
        <f t="shared" si="0"/>
        <v>13189415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233972408</v>
      </c>
      <c r="X13" s="31">
        <f t="shared" si="0"/>
        <v>209719507</v>
      </c>
      <c r="Y13" s="31">
        <f t="shared" si="0"/>
        <v>24252901</v>
      </c>
      <c r="Z13" s="32">
        <f>+IF(X13&lt;&gt;0,+(Y13/X13)*100,0)</f>
        <v>11.564446887623095</v>
      </c>
      <c r="AA13" s="33">
        <f>SUM(AA6:AA12)</f>
        <v>208942105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3549889</v>
      </c>
      <c r="D17" s="18"/>
      <c r="E17" s="19">
        <v>-23785286</v>
      </c>
      <c r="F17" s="20">
        <v>-23785286</v>
      </c>
      <c r="G17" s="24">
        <v>1819272</v>
      </c>
      <c r="H17" s="24">
        <v>994622</v>
      </c>
      <c r="I17" s="24">
        <v>453223</v>
      </c>
      <c r="J17" s="20">
        <v>3267117</v>
      </c>
      <c r="K17" s="24">
        <v>-709166</v>
      </c>
      <c r="L17" s="24">
        <v>-686247</v>
      </c>
      <c r="M17" s="20">
        <v>-709119</v>
      </c>
      <c r="N17" s="24">
        <v>-2104532</v>
      </c>
      <c r="O17" s="24"/>
      <c r="P17" s="24"/>
      <c r="Q17" s="20"/>
      <c r="R17" s="24"/>
      <c r="S17" s="24"/>
      <c r="T17" s="20"/>
      <c r="U17" s="24"/>
      <c r="V17" s="24"/>
      <c r="W17" s="24">
        <v>1162585</v>
      </c>
      <c r="X17" s="20">
        <v>-26055488</v>
      </c>
      <c r="Y17" s="24">
        <v>27218073</v>
      </c>
      <c r="Z17" s="25">
        <v>-104.46195826384061</v>
      </c>
      <c r="AA17" s="26">
        <v>-23785286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3549889</v>
      </c>
      <c r="D25" s="29">
        <f t="shared" ref="D25:Y25" si="1">SUM(D15:D24)</f>
        <v>0</v>
      </c>
      <c r="E25" s="35">
        <f t="shared" si="1"/>
        <v>-23785286</v>
      </c>
      <c r="F25" s="36">
        <f t="shared" si="1"/>
        <v>-23785286</v>
      </c>
      <c r="G25" s="36">
        <f t="shared" si="1"/>
        <v>1819272</v>
      </c>
      <c r="H25" s="36">
        <f t="shared" si="1"/>
        <v>994622</v>
      </c>
      <c r="I25" s="36">
        <f t="shared" si="1"/>
        <v>453223</v>
      </c>
      <c r="J25" s="36">
        <f t="shared" si="1"/>
        <v>3267117</v>
      </c>
      <c r="K25" s="36">
        <f t="shared" si="1"/>
        <v>-709166</v>
      </c>
      <c r="L25" s="36">
        <f t="shared" si="1"/>
        <v>-686247</v>
      </c>
      <c r="M25" s="36">
        <f t="shared" si="1"/>
        <v>-709119</v>
      </c>
      <c r="N25" s="36">
        <f t="shared" si="1"/>
        <v>-2104532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1162585</v>
      </c>
      <c r="X25" s="36">
        <f t="shared" si="1"/>
        <v>-26055488</v>
      </c>
      <c r="Y25" s="36">
        <f t="shared" si="1"/>
        <v>27218073</v>
      </c>
      <c r="Z25" s="37">
        <f>+IF(X25&lt;&gt;0,+(Y25/X25)*100,0)</f>
        <v>-104.46195826384061</v>
      </c>
      <c r="AA25" s="38">
        <f>SUM(AA15:AA24)</f>
        <v>-23785286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223707509</v>
      </c>
      <c r="D26" s="29">
        <f>+D13+D25</f>
        <v>0</v>
      </c>
      <c r="E26" s="30">
        <f t="shared" si="2"/>
        <v>185156819</v>
      </c>
      <c r="F26" s="31">
        <f t="shared" si="2"/>
        <v>185156819</v>
      </c>
      <c r="G26" s="31">
        <f t="shared" si="2"/>
        <v>215523562</v>
      </c>
      <c r="H26" s="31">
        <f t="shared" si="2"/>
        <v>13360983</v>
      </c>
      <c r="I26" s="31">
        <f t="shared" si="2"/>
        <v>-4834435</v>
      </c>
      <c r="J26" s="31">
        <f t="shared" si="2"/>
        <v>224050110</v>
      </c>
      <c r="K26" s="31">
        <f t="shared" si="2"/>
        <v>1210720</v>
      </c>
      <c r="L26" s="31">
        <f t="shared" si="2"/>
        <v>-113327</v>
      </c>
      <c r="M26" s="31">
        <f t="shared" si="2"/>
        <v>9987490</v>
      </c>
      <c r="N26" s="31">
        <f t="shared" si="2"/>
        <v>11084883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235134993</v>
      </c>
      <c r="X26" s="31">
        <f t="shared" si="2"/>
        <v>183664019</v>
      </c>
      <c r="Y26" s="31">
        <f t="shared" si="2"/>
        <v>51470974</v>
      </c>
      <c r="Z26" s="32">
        <f>+IF(X26&lt;&gt;0,+(Y26/X26)*100,0)</f>
        <v>28.024527765560876</v>
      </c>
      <c r="AA26" s="33">
        <f>+AA13+AA25</f>
        <v>185156819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3057797</v>
      </c>
      <c r="D31" s="18"/>
      <c r="E31" s="19">
        <v>3027972</v>
      </c>
      <c r="F31" s="20">
        <v>3027972</v>
      </c>
      <c r="G31" s="20">
        <v>3060074</v>
      </c>
      <c r="H31" s="20">
        <v>2836</v>
      </c>
      <c r="I31" s="20">
        <v>11</v>
      </c>
      <c r="J31" s="20">
        <v>3062921</v>
      </c>
      <c r="K31" s="20">
        <v>8855</v>
      </c>
      <c r="L31" s="20">
        <v>6877</v>
      </c>
      <c r="M31" s="20">
        <v>1071</v>
      </c>
      <c r="N31" s="20">
        <v>16803</v>
      </c>
      <c r="O31" s="20"/>
      <c r="P31" s="20"/>
      <c r="Q31" s="20"/>
      <c r="R31" s="20"/>
      <c r="S31" s="20"/>
      <c r="T31" s="20"/>
      <c r="U31" s="20"/>
      <c r="V31" s="20"/>
      <c r="W31" s="20">
        <v>3079724</v>
      </c>
      <c r="X31" s="20">
        <v>3027972</v>
      </c>
      <c r="Y31" s="20">
        <v>51752</v>
      </c>
      <c r="Z31" s="21">
        <v>1.7091307317240714</v>
      </c>
      <c r="AA31" s="22">
        <v>3027972</v>
      </c>
    </row>
    <row r="32" spans="1:27" ht="13.5" x14ac:dyDescent="0.25">
      <c r="A32" s="23" t="s">
        <v>59</v>
      </c>
      <c r="B32" s="17" t="s">
        <v>32</v>
      </c>
      <c r="C32" s="18">
        <v>37750706</v>
      </c>
      <c r="D32" s="18"/>
      <c r="E32" s="19">
        <v>69410420</v>
      </c>
      <c r="F32" s="20">
        <v>69410420</v>
      </c>
      <c r="G32" s="20">
        <v>31733641</v>
      </c>
      <c r="H32" s="20">
        <v>386784</v>
      </c>
      <c r="I32" s="20">
        <v>-6770048</v>
      </c>
      <c r="J32" s="20">
        <v>25350377</v>
      </c>
      <c r="K32" s="20">
        <v>698545</v>
      </c>
      <c r="L32" s="20">
        <v>-1070966</v>
      </c>
      <c r="M32" s="20">
        <v>682505</v>
      </c>
      <c r="N32" s="20">
        <v>310084</v>
      </c>
      <c r="O32" s="20"/>
      <c r="P32" s="20"/>
      <c r="Q32" s="20"/>
      <c r="R32" s="20"/>
      <c r="S32" s="20"/>
      <c r="T32" s="20"/>
      <c r="U32" s="20"/>
      <c r="V32" s="20"/>
      <c r="W32" s="20">
        <v>25660461</v>
      </c>
      <c r="X32" s="20">
        <v>66410420</v>
      </c>
      <c r="Y32" s="20">
        <v>-40749959</v>
      </c>
      <c r="Z32" s="21">
        <v>-61.36079097226007</v>
      </c>
      <c r="AA32" s="22">
        <v>69410420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71103056</v>
      </c>
      <c r="D35" s="18"/>
      <c r="E35" s="19">
        <v>58747933</v>
      </c>
      <c r="F35" s="20">
        <v>58747933</v>
      </c>
      <c r="G35" s="20">
        <v>72698334</v>
      </c>
      <c r="H35" s="20">
        <v>1386697</v>
      </c>
      <c r="I35" s="20">
        <v>1239312</v>
      </c>
      <c r="J35" s="20">
        <v>75324343</v>
      </c>
      <c r="K35" s="20">
        <v>1204535</v>
      </c>
      <c r="L35" s="20">
        <v>1208887</v>
      </c>
      <c r="M35" s="20">
        <v>1245962</v>
      </c>
      <c r="N35" s="20">
        <v>3659384</v>
      </c>
      <c r="O35" s="20"/>
      <c r="P35" s="20"/>
      <c r="Q35" s="20"/>
      <c r="R35" s="20"/>
      <c r="S35" s="20"/>
      <c r="T35" s="20"/>
      <c r="U35" s="20"/>
      <c r="V35" s="20"/>
      <c r="W35" s="20">
        <v>78983727</v>
      </c>
      <c r="X35" s="20">
        <v>58747933</v>
      </c>
      <c r="Y35" s="20">
        <v>20235794</v>
      </c>
      <c r="Z35" s="21">
        <v>34.445116562654214</v>
      </c>
      <c r="AA35" s="22">
        <v>58747933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111911559</v>
      </c>
      <c r="D37" s="29">
        <f t="shared" ref="D37:Y37" si="3">SUM(D29:D36)</f>
        <v>0</v>
      </c>
      <c r="E37" s="30">
        <f t="shared" si="3"/>
        <v>131186325</v>
      </c>
      <c r="F37" s="31">
        <f t="shared" si="3"/>
        <v>131186325</v>
      </c>
      <c r="G37" s="31">
        <f t="shared" si="3"/>
        <v>107492049</v>
      </c>
      <c r="H37" s="31">
        <f t="shared" si="3"/>
        <v>1776317</v>
      </c>
      <c r="I37" s="31">
        <f t="shared" si="3"/>
        <v>-5530725</v>
      </c>
      <c r="J37" s="31">
        <f t="shared" si="3"/>
        <v>103737641</v>
      </c>
      <c r="K37" s="31">
        <f t="shared" si="3"/>
        <v>1911935</v>
      </c>
      <c r="L37" s="31">
        <f t="shared" si="3"/>
        <v>144798</v>
      </c>
      <c r="M37" s="31">
        <f t="shared" si="3"/>
        <v>1929538</v>
      </c>
      <c r="N37" s="31">
        <f t="shared" si="3"/>
        <v>3986271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107723912</v>
      </c>
      <c r="X37" s="31">
        <f t="shared" si="3"/>
        <v>128186325</v>
      </c>
      <c r="Y37" s="31">
        <f t="shared" si="3"/>
        <v>-20462413</v>
      </c>
      <c r="Z37" s="32">
        <f>+IF(X37&lt;&gt;0,+(Y37/X37)*100,0)</f>
        <v>-15.963023356820628</v>
      </c>
      <c r="AA37" s="33">
        <f>SUM(AA29:AA36)</f>
        <v>131186325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111911559</v>
      </c>
      <c r="D44" s="29">
        <f>+D37+D43</f>
        <v>0</v>
      </c>
      <c r="E44" s="30">
        <f t="shared" si="5"/>
        <v>131186325</v>
      </c>
      <c r="F44" s="31">
        <f t="shared" si="5"/>
        <v>131186325</v>
      </c>
      <c r="G44" s="31">
        <f t="shared" si="5"/>
        <v>107492049</v>
      </c>
      <c r="H44" s="31">
        <f t="shared" si="5"/>
        <v>1776317</v>
      </c>
      <c r="I44" s="31">
        <f t="shared" si="5"/>
        <v>-5530725</v>
      </c>
      <c r="J44" s="31">
        <f t="shared" si="5"/>
        <v>103737641</v>
      </c>
      <c r="K44" s="31">
        <f t="shared" si="5"/>
        <v>1911935</v>
      </c>
      <c r="L44" s="31">
        <f t="shared" si="5"/>
        <v>144798</v>
      </c>
      <c r="M44" s="31">
        <f t="shared" si="5"/>
        <v>1929538</v>
      </c>
      <c r="N44" s="31">
        <f t="shared" si="5"/>
        <v>3986271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107723912</v>
      </c>
      <c r="X44" s="31">
        <f t="shared" si="5"/>
        <v>128186325</v>
      </c>
      <c r="Y44" s="31">
        <f t="shared" si="5"/>
        <v>-20462413</v>
      </c>
      <c r="Z44" s="32">
        <f>+IF(X44&lt;&gt;0,+(Y44/X44)*100,0)</f>
        <v>-15.963023356820628</v>
      </c>
      <c r="AA44" s="33">
        <f>+AA37+AA43</f>
        <v>131186325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111795950</v>
      </c>
      <c r="D45" s="42">
        <f t="shared" si="6"/>
        <v>0</v>
      </c>
      <c r="E45" s="43">
        <f t="shared" si="6"/>
        <v>53970494</v>
      </c>
      <c r="F45" s="44">
        <f t="shared" si="6"/>
        <v>53970494</v>
      </c>
      <c r="G45" s="44">
        <f t="shared" si="6"/>
        <v>108031513</v>
      </c>
      <c r="H45" s="44">
        <f t="shared" si="6"/>
        <v>11584666</v>
      </c>
      <c r="I45" s="44">
        <f t="shared" si="6"/>
        <v>696290</v>
      </c>
      <c r="J45" s="44">
        <f t="shared" si="6"/>
        <v>120312469</v>
      </c>
      <c r="K45" s="44">
        <f t="shared" si="6"/>
        <v>-701215</v>
      </c>
      <c r="L45" s="44">
        <f t="shared" si="6"/>
        <v>-258125</v>
      </c>
      <c r="M45" s="44">
        <f t="shared" si="6"/>
        <v>8057952</v>
      </c>
      <c r="N45" s="44">
        <f t="shared" si="6"/>
        <v>7098612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127411081</v>
      </c>
      <c r="X45" s="44">
        <f t="shared" si="6"/>
        <v>55477694</v>
      </c>
      <c r="Y45" s="44">
        <f t="shared" si="6"/>
        <v>71933387</v>
      </c>
      <c r="Z45" s="45">
        <f>+IF(X45&lt;&gt;0,+(Y45/X45)*100,0)</f>
        <v>129.66181867616919</v>
      </c>
      <c r="AA45" s="46">
        <f>+AA26-AA44</f>
        <v>53970494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1183880</v>
      </c>
      <c r="D47" s="18"/>
      <c r="E47" s="19">
        <v>10177480</v>
      </c>
      <c r="F47" s="20">
        <v>10177480</v>
      </c>
      <c r="G47" s="20">
        <v>557274</v>
      </c>
      <c r="H47" s="20">
        <v>-488221</v>
      </c>
      <c r="I47" s="20"/>
      <c r="J47" s="20">
        <v>69053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69053</v>
      </c>
      <c r="X47" s="20">
        <v>11684680</v>
      </c>
      <c r="Y47" s="20">
        <v>-11615627</v>
      </c>
      <c r="Z47" s="47">
        <v>-99.409029601152966</v>
      </c>
      <c r="AA47" s="22">
        <v>10177480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1183880</v>
      </c>
      <c r="D50" s="50">
        <f t="shared" ref="D50:Y50" si="7">SUM(D47:D49)</f>
        <v>0</v>
      </c>
      <c r="E50" s="51">
        <f t="shared" si="7"/>
        <v>10177480</v>
      </c>
      <c r="F50" s="52">
        <f t="shared" si="7"/>
        <v>10177480</v>
      </c>
      <c r="G50" s="52">
        <f t="shared" si="7"/>
        <v>557274</v>
      </c>
      <c r="H50" s="52">
        <f t="shared" si="7"/>
        <v>-488221</v>
      </c>
      <c r="I50" s="52">
        <f t="shared" si="7"/>
        <v>0</v>
      </c>
      <c r="J50" s="52">
        <f t="shared" si="7"/>
        <v>69053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69053</v>
      </c>
      <c r="X50" s="52">
        <f t="shared" si="7"/>
        <v>11684680</v>
      </c>
      <c r="Y50" s="52">
        <f t="shared" si="7"/>
        <v>-11615627</v>
      </c>
      <c r="Z50" s="53">
        <f>+IF(X50&lt;&gt;0,+(Y50/X50)*100,0)</f>
        <v>-99.409029601152966</v>
      </c>
      <c r="AA50" s="54">
        <f>SUM(AA47:AA49)</f>
        <v>10177480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8538347</v>
      </c>
      <c r="D7" s="18"/>
      <c r="E7" s="19">
        <v>39786619</v>
      </c>
      <c r="F7" s="20">
        <v>39786619</v>
      </c>
      <c r="G7" s="20">
        <v>23791786</v>
      </c>
      <c r="H7" s="20">
        <v>-7092094</v>
      </c>
      <c r="I7" s="20">
        <v>4379406</v>
      </c>
      <c r="J7" s="20">
        <v>21079098</v>
      </c>
      <c r="K7" s="20">
        <v>-1188739</v>
      </c>
      <c r="L7" s="20">
        <v>343581</v>
      </c>
      <c r="M7" s="20">
        <v>4417451</v>
      </c>
      <c r="N7" s="20">
        <v>3572293</v>
      </c>
      <c r="O7" s="20"/>
      <c r="P7" s="20"/>
      <c r="Q7" s="20"/>
      <c r="R7" s="20"/>
      <c r="S7" s="20"/>
      <c r="T7" s="20"/>
      <c r="U7" s="20"/>
      <c r="V7" s="20"/>
      <c r="W7" s="20">
        <v>24651391</v>
      </c>
      <c r="X7" s="20">
        <v>19893336</v>
      </c>
      <c r="Y7" s="20">
        <v>4758055</v>
      </c>
      <c r="Z7" s="21">
        <v>23.917833590102735</v>
      </c>
      <c r="AA7" s="22">
        <v>39786619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8538347</v>
      </c>
      <c r="D13" s="29">
        <f>SUM(D6:D12)</f>
        <v>0</v>
      </c>
      <c r="E13" s="30">
        <f t="shared" si="0"/>
        <v>39786619</v>
      </c>
      <c r="F13" s="31">
        <f t="shared" si="0"/>
        <v>39786619</v>
      </c>
      <c r="G13" s="31">
        <f t="shared" si="0"/>
        <v>23791786</v>
      </c>
      <c r="H13" s="31">
        <f t="shared" si="0"/>
        <v>-7092094</v>
      </c>
      <c r="I13" s="31">
        <f t="shared" si="0"/>
        <v>4379406</v>
      </c>
      <c r="J13" s="31">
        <f t="shared" si="0"/>
        <v>21079098</v>
      </c>
      <c r="K13" s="31">
        <f t="shared" si="0"/>
        <v>-1188739</v>
      </c>
      <c r="L13" s="31">
        <f t="shared" si="0"/>
        <v>343581</v>
      </c>
      <c r="M13" s="31">
        <f t="shared" si="0"/>
        <v>4417451</v>
      </c>
      <c r="N13" s="31">
        <f t="shared" si="0"/>
        <v>3572293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24651391</v>
      </c>
      <c r="X13" s="31">
        <f t="shared" si="0"/>
        <v>19893336</v>
      </c>
      <c r="Y13" s="31">
        <f t="shared" si="0"/>
        <v>4758055</v>
      </c>
      <c r="Z13" s="32">
        <f>+IF(X13&lt;&gt;0,+(Y13/X13)*100,0)</f>
        <v>23.917833590102735</v>
      </c>
      <c r="AA13" s="33">
        <f>SUM(AA6:AA12)</f>
        <v>39786619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191871142</v>
      </c>
      <c r="D17" s="18"/>
      <c r="E17" s="19">
        <v>166695058</v>
      </c>
      <c r="F17" s="20">
        <v>166695058</v>
      </c>
      <c r="G17" s="24">
        <v>158167257</v>
      </c>
      <c r="H17" s="24">
        <v>33703888</v>
      </c>
      <c r="I17" s="24"/>
      <c r="J17" s="20">
        <v>191871145</v>
      </c>
      <c r="K17" s="24"/>
      <c r="L17" s="24">
        <v>-36693583</v>
      </c>
      <c r="M17" s="20"/>
      <c r="N17" s="24">
        <v>-36693583</v>
      </c>
      <c r="O17" s="24"/>
      <c r="P17" s="24"/>
      <c r="Q17" s="20"/>
      <c r="R17" s="24"/>
      <c r="S17" s="24"/>
      <c r="T17" s="20"/>
      <c r="U17" s="24"/>
      <c r="V17" s="24"/>
      <c r="W17" s="24">
        <v>155177562</v>
      </c>
      <c r="X17" s="20">
        <v>83347668</v>
      </c>
      <c r="Y17" s="24">
        <v>71829894</v>
      </c>
      <c r="Z17" s="25">
        <v>86.181048280798933</v>
      </c>
      <c r="AA17" s="26">
        <v>166695058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191871142</v>
      </c>
      <c r="D25" s="29">
        <f t="shared" ref="D25:Y25" si="1">SUM(D15:D24)</f>
        <v>0</v>
      </c>
      <c r="E25" s="35">
        <f t="shared" si="1"/>
        <v>166695058</v>
      </c>
      <c r="F25" s="36">
        <f t="shared" si="1"/>
        <v>166695058</v>
      </c>
      <c r="G25" s="36">
        <f t="shared" si="1"/>
        <v>158167257</v>
      </c>
      <c r="H25" s="36">
        <f t="shared" si="1"/>
        <v>33703888</v>
      </c>
      <c r="I25" s="36">
        <f t="shared" si="1"/>
        <v>0</v>
      </c>
      <c r="J25" s="36">
        <f t="shared" si="1"/>
        <v>191871145</v>
      </c>
      <c r="K25" s="36">
        <f t="shared" si="1"/>
        <v>0</v>
      </c>
      <c r="L25" s="36">
        <f t="shared" si="1"/>
        <v>-36693583</v>
      </c>
      <c r="M25" s="36">
        <f t="shared" si="1"/>
        <v>0</v>
      </c>
      <c r="N25" s="36">
        <f t="shared" si="1"/>
        <v>-36693583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155177562</v>
      </c>
      <c r="X25" s="36">
        <f t="shared" si="1"/>
        <v>83347668</v>
      </c>
      <c r="Y25" s="36">
        <f t="shared" si="1"/>
        <v>71829894</v>
      </c>
      <c r="Z25" s="37">
        <f>+IF(X25&lt;&gt;0,+(Y25/X25)*100,0)</f>
        <v>86.181048280798933</v>
      </c>
      <c r="AA25" s="38">
        <f>SUM(AA15:AA24)</f>
        <v>166695058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200409489</v>
      </c>
      <c r="D26" s="29">
        <f>+D13+D25</f>
        <v>0</v>
      </c>
      <c r="E26" s="30">
        <f t="shared" si="2"/>
        <v>206481677</v>
      </c>
      <c r="F26" s="31">
        <f t="shared" si="2"/>
        <v>206481677</v>
      </c>
      <c r="G26" s="31">
        <f t="shared" si="2"/>
        <v>181959043</v>
      </c>
      <c r="H26" s="31">
        <f t="shared" si="2"/>
        <v>26611794</v>
      </c>
      <c r="I26" s="31">
        <f t="shared" si="2"/>
        <v>4379406</v>
      </c>
      <c r="J26" s="31">
        <f t="shared" si="2"/>
        <v>212950243</v>
      </c>
      <c r="K26" s="31">
        <f t="shared" si="2"/>
        <v>-1188739</v>
      </c>
      <c r="L26" s="31">
        <f t="shared" si="2"/>
        <v>-36350002</v>
      </c>
      <c r="M26" s="31">
        <f t="shared" si="2"/>
        <v>4417451</v>
      </c>
      <c r="N26" s="31">
        <f t="shared" si="2"/>
        <v>-33121290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179828953</v>
      </c>
      <c r="X26" s="31">
        <f t="shared" si="2"/>
        <v>103241004</v>
      </c>
      <c r="Y26" s="31">
        <f t="shared" si="2"/>
        <v>76587949</v>
      </c>
      <c r="Z26" s="32">
        <f>+IF(X26&lt;&gt;0,+(Y26/X26)*100,0)</f>
        <v>74.183653812587877</v>
      </c>
      <c r="AA26" s="33">
        <f>+AA13+AA25</f>
        <v>206481677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5570000</v>
      </c>
      <c r="D33" s="18"/>
      <c r="E33" s="19"/>
      <c r="F33" s="20"/>
      <c r="G33" s="20">
        <v>5570000</v>
      </c>
      <c r="H33" s="20"/>
      <c r="I33" s="20"/>
      <c r="J33" s="20">
        <v>5570000</v>
      </c>
      <c r="K33" s="20"/>
      <c r="L33" s="20">
        <v>1250000</v>
      </c>
      <c r="M33" s="20"/>
      <c r="N33" s="20">
        <v>1250000</v>
      </c>
      <c r="O33" s="20"/>
      <c r="P33" s="20"/>
      <c r="Q33" s="20"/>
      <c r="R33" s="20"/>
      <c r="S33" s="20"/>
      <c r="T33" s="20"/>
      <c r="U33" s="20"/>
      <c r="V33" s="20"/>
      <c r="W33" s="20">
        <v>6820000</v>
      </c>
      <c r="X33" s="20"/>
      <c r="Y33" s="20">
        <v>6820000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54771909</v>
      </c>
      <c r="D35" s="18"/>
      <c r="E35" s="19">
        <v>54891234</v>
      </c>
      <c r="F35" s="20">
        <v>54891234</v>
      </c>
      <c r="G35" s="20">
        <v>55490116</v>
      </c>
      <c r="H35" s="20">
        <v>299606</v>
      </c>
      <c r="I35" s="20">
        <v>552494</v>
      </c>
      <c r="J35" s="20">
        <v>56342216</v>
      </c>
      <c r="K35" s="20">
        <v>-181052</v>
      </c>
      <c r="L35" s="20">
        <v>-2113</v>
      </c>
      <c r="M35" s="20">
        <v>560052</v>
      </c>
      <c r="N35" s="20">
        <v>376887</v>
      </c>
      <c r="O35" s="20"/>
      <c r="P35" s="20"/>
      <c r="Q35" s="20"/>
      <c r="R35" s="20"/>
      <c r="S35" s="20"/>
      <c r="T35" s="20"/>
      <c r="U35" s="20"/>
      <c r="V35" s="20"/>
      <c r="W35" s="20">
        <v>56719103</v>
      </c>
      <c r="X35" s="20">
        <v>27445614</v>
      </c>
      <c r="Y35" s="20">
        <v>29273489</v>
      </c>
      <c r="Z35" s="21">
        <v>106.65998946133979</v>
      </c>
      <c r="AA35" s="22">
        <v>54891234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60341909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61060116</v>
      </c>
      <c r="H37" s="31">
        <f t="shared" si="3"/>
        <v>299606</v>
      </c>
      <c r="I37" s="31">
        <f t="shared" si="3"/>
        <v>552494</v>
      </c>
      <c r="J37" s="31">
        <f t="shared" si="3"/>
        <v>61912216</v>
      </c>
      <c r="K37" s="31">
        <f t="shared" si="3"/>
        <v>-181052</v>
      </c>
      <c r="L37" s="31">
        <f t="shared" si="3"/>
        <v>1247887</v>
      </c>
      <c r="M37" s="31">
        <f t="shared" si="3"/>
        <v>560052</v>
      </c>
      <c r="N37" s="31">
        <f t="shared" si="3"/>
        <v>1626887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63539103</v>
      </c>
      <c r="X37" s="31">
        <f t="shared" si="3"/>
        <v>27445614</v>
      </c>
      <c r="Y37" s="31">
        <f t="shared" si="3"/>
        <v>36093489</v>
      </c>
      <c r="Z37" s="32">
        <f>+IF(X37&lt;&gt;0,+(Y37/X37)*100,0)</f>
        <v>131.50913293468312</v>
      </c>
      <c r="AA37" s="33">
        <f>SUM(AA29:AA36)</f>
        <v>54891234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60341909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61060116</v>
      </c>
      <c r="H44" s="31">
        <f t="shared" si="5"/>
        <v>299606</v>
      </c>
      <c r="I44" s="31">
        <f t="shared" si="5"/>
        <v>552494</v>
      </c>
      <c r="J44" s="31">
        <f t="shared" si="5"/>
        <v>61912216</v>
      </c>
      <c r="K44" s="31">
        <f t="shared" si="5"/>
        <v>-181052</v>
      </c>
      <c r="L44" s="31">
        <f t="shared" si="5"/>
        <v>1247887</v>
      </c>
      <c r="M44" s="31">
        <f t="shared" si="5"/>
        <v>560052</v>
      </c>
      <c r="N44" s="31">
        <f t="shared" si="5"/>
        <v>1626887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63539103</v>
      </c>
      <c r="X44" s="31">
        <f t="shared" si="5"/>
        <v>27445614</v>
      </c>
      <c r="Y44" s="31">
        <f t="shared" si="5"/>
        <v>36093489</v>
      </c>
      <c r="Z44" s="32">
        <f>+IF(X44&lt;&gt;0,+(Y44/X44)*100,0)</f>
        <v>131.50913293468312</v>
      </c>
      <c r="AA44" s="33">
        <f>+AA37+AA43</f>
        <v>54891234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140067580</v>
      </c>
      <c r="D45" s="42">
        <f t="shared" si="6"/>
        <v>0</v>
      </c>
      <c r="E45" s="43">
        <f t="shared" si="6"/>
        <v>151590443</v>
      </c>
      <c r="F45" s="44">
        <f t="shared" si="6"/>
        <v>151590443</v>
      </c>
      <c r="G45" s="44">
        <f t="shared" si="6"/>
        <v>120898927</v>
      </c>
      <c r="H45" s="44">
        <f t="shared" si="6"/>
        <v>26312188</v>
      </c>
      <c r="I45" s="44">
        <f t="shared" si="6"/>
        <v>3826912</v>
      </c>
      <c r="J45" s="44">
        <f t="shared" si="6"/>
        <v>151038027</v>
      </c>
      <c r="K45" s="44">
        <f t="shared" si="6"/>
        <v>-1007687</v>
      </c>
      <c r="L45" s="44">
        <f t="shared" si="6"/>
        <v>-37597889</v>
      </c>
      <c r="M45" s="44">
        <f t="shared" si="6"/>
        <v>3857399</v>
      </c>
      <c r="N45" s="44">
        <f t="shared" si="6"/>
        <v>-34748177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116289850</v>
      </c>
      <c r="X45" s="44">
        <f t="shared" si="6"/>
        <v>75795390</v>
      </c>
      <c r="Y45" s="44">
        <f t="shared" si="6"/>
        <v>40494460</v>
      </c>
      <c r="Z45" s="45">
        <f>+IF(X45&lt;&gt;0,+(Y45/X45)*100,0)</f>
        <v>53.426019709114236</v>
      </c>
      <c r="AA45" s="46">
        <f>+AA26-AA44</f>
        <v>151590443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11205670</v>
      </c>
      <c r="D47" s="18"/>
      <c r="E47" s="19">
        <v>61189588</v>
      </c>
      <c r="F47" s="20">
        <v>61189588</v>
      </c>
      <c r="G47" s="20">
        <v>60068970</v>
      </c>
      <c r="H47" s="20">
        <v>-130419629</v>
      </c>
      <c r="I47" s="20">
        <v>21569602</v>
      </c>
      <c r="J47" s="20">
        <v>-48781057</v>
      </c>
      <c r="K47" s="20">
        <v>14196052</v>
      </c>
      <c r="L47" s="20"/>
      <c r="M47" s="20">
        <v>-88788321</v>
      </c>
      <c r="N47" s="20">
        <v>-74592269</v>
      </c>
      <c r="O47" s="20"/>
      <c r="P47" s="20"/>
      <c r="Q47" s="20"/>
      <c r="R47" s="20"/>
      <c r="S47" s="20"/>
      <c r="T47" s="20"/>
      <c r="U47" s="20"/>
      <c r="V47" s="20"/>
      <c r="W47" s="20">
        <v>-123373326</v>
      </c>
      <c r="X47" s="20">
        <v>30594786</v>
      </c>
      <c r="Y47" s="20">
        <v>-153968112</v>
      </c>
      <c r="Z47" s="47">
        <v>-503.24951447609408</v>
      </c>
      <c r="AA47" s="22">
        <v>61189588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11205670</v>
      </c>
      <c r="D50" s="50">
        <f t="shared" ref="D50:Y50" si="7">SUM(D47:D49)</f>
        <v>0</v>
      </c>
      <c r="E50" s="51">
        <f t="shared" si="7"/>
        <v>61189588</v>
      </c>
      <c r="F50" s="52">
        <f t="shared" si="7"/>
        <v>61189588</v>
      </c>
      <c r="G50" s="52">
        <f t="shared" si="7"/>
        <v>60068970</v>
      </c>
      <c r="H50" s="52">
        <f t="shared" si="7"/>
        <v>-130419629</v>
      </c>
      <c r="I50" s="52">
        <f t="shared" si="7"/>
        <v>21569602</v>
      </c>
      <c r="J50" s="52">
        <f t="shared" si="7"/>
        <v>-48781057</v>
      </c>
      <c r="K50" s="52">
        <f t="shared" si="7"/>
        <v>14196052</v>
      </c>
      <c r="L50" s="52">
        <f t="shared" si="7"/>
        <v>0</v>
      </c>
      <c r="M50" s="52">
        <f t="shared" si="7"/>
        <v>-88788321</v>
      </c>
      <c r="N50" s="52">
        <f t="shared" si="7"/>
        <v>-74592269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-123373326</v>
      </c>
      <c r="X50" s="52">
        <f t="shared" si="7"/>
        <v>30594786</v>
      </c>
      <c r="Y50" s="52">
        <f t="shared" si="7"/>
        <v>-153968112</v>
      </c>
      <c r="Z50" s="53">
        <f>+IF(X50&lt;&gt;0,+(Y50/X50)*100,0)</f>
        <v>-503.24951447609408</v>
      </c>
      <c r="AA50" s="54">
        <f>SUM(AA47:AA49)</f>
        <v>61189588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321133941</v>
      </c>
      <c r="D6" s="18"/>
      <c r="E6" s="19">
        <v>-13663759</v>
      </c>
      <c r="F6" s="20">
        <v>-13663759</v>
      </c>
      <c r="G6" s="20">
        <v>326295877</v>
      </c>
      <c r="H6" s="20">
        <v>5861842</v>
      </c>
      <c r="I6" s="20">
        <v>6425558</v>
      </c>
      <c r="J6" s="20">
        <v>338583277</v>
      </c>
      <c r="K6" s="20">
        <v>8061601</v>
      </c>
      <c r="L6" s="20">
        <v>6406472</v>
      </c>
      <c r="M6" s="20">
        <v>4392911</v>
      </c>
      <c r="N6" s="20">
        <v>18860984</v>
      </c>
      <c r="O6" s="20"/>
      <c r="P6" s="20"/>
      <c r="Q6" s="20"/>
      <c r="R6" s="20"/>
      <c r="S6" s="20"/>
      <c r="T6" s="20"/>
      <c r="U6" s="20"/>
      <c r="V6" s="20"/>
      <c r="W6" s="20">
        <v>357444261</v>
      </c>
      <c r="X6" s="20">
        <v>-6145570</v>
      </c>
      <c r="Y6" s="20">
        <v>363589831</v>
      </c>
      <c r="Z6" s="21">
        <v>-5916.2914261817859</v>
      </c>
      <c r="AA6" s="22">
        <v>-13663759</v>
      </c>
    </row>
    <row r="7" spans="1:27" ht="13.5" x14ac:dyDescent="0.25">
      <c r="A7" s="23" t="s">
        <v>35</v>
      </c>
      <c r="B7" s="17" t="s">
        <v>32</v>
      </c>
      <c r="C7" s="18">
        <v>6500931</v>
      </c>
      <c r="D7" s="18"/>
      <c r="E7" s="19">
        <v>74582867</v>
      </c>
      <c r="F7" s="20">
        <v>74582867</v>
      </c>
      <c r="G7" s="20">
        <v>17821129</v>
      </c>
      <c r="H7" s="20">
        <v>-5192900</v>
      </c>
      <c r="I7" s="20">
        <v>2100985</v>
      </c>
      <c r="J7" s="20">
        <v>14729214</v>
      </c>
      <c r="K7" s="20">
        <v>1286857</v>
      </c>
      <c r="L7" s="20">
        <v>3064182</v>
      </c>
      <c r="M7" s="20">
        <v>2368250</v>
      </c>
      <c r="N7" s="20">
        <v>6719289</v>
      </c>
      <c r="O7" s="20"/>
      <c r="P7" s="20"/>
      <c r="Q7" s="20"/>
      <c r="R7" s="20"/>
      <c r="S7" s="20"/>
      <c r="T7" s="20"/>
      <c r="U7" s="20"/>
      <c r="V7" s="20"/>
      <c r="W7" s="20">
        <v>21448503</v>
      </c>
      <c r="X7" s="20">
        <v>34509911</v>
      </c>
      <c r="Y7" s="20">
        <v>-13061408</v>
      </c>
      <c r="Z7" s="21">
        <v>-37.848280744624347</v>
      </c>
      <c r="AA7" s="22">
        <v>74582867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155431</v>
      </c>
      <c r="D10" s="18"/>
      <c r="E10" s="19">
        <v>-4829184</v>
      </c>
      <c r="F10" s="20">
        <v>-4829184</v>
      </c>
      <c r="G10" s="20">
        <v>162331</v>
      </c>
      <c r="H10" s="20">
        <v>-6900</v>
      </c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-2414592</v>
      </c>
      <c r="Y10" s="20">
        <v>2570023</v>
      </c>
      <c r="Z10" s="21">
        <v>-106.43715377173453</v>
      </c>
      <c r="AA10" s="22">
        <v>-4829184</v>
      </c>
    </row>
    <row r="11" spans="1:27" ht="13.5" x14ac:dyDescent="0.25">
      <c r="A11" s="23" t="s">
        <v>39</v>
      </c>
      <c r="B11" s="17" t="s">
        <v>32</v>
      </c>
      <c r="C11" s="18">
        <v>51395154</v>
      </c>
      <c r="D11" s="18"/>
      <c r="E11" s="19"/>
      <c r="F11" s="20"/>
      <c r="G11" s="24">
        <v>48840793</v>
      </c>
      <c r="H11" s="24">
        <v>2554416</v>
      </c>
      <c r="I11" s="24">
        <v>4781133</v>
      </c>
      <c r="J11" s="20">
        <v>56176342</v>
      </c>
      <c r="K11" s="24">
        <v>1076849</v>
      </c>
      <c r="L11" s="24">
        <v>2100360</v>
      </c>
      <c r="M11" s="20">
        <v>38</v>
      </c>
      <c r="N11" s="24">
        <v>3177247</v>
      </c>
      <c r="O11" s="24"/>
      <c r="P11" s="24"/>
      <c r="Q11" s="20"/>
      <c r="R11" s="24"/>
      <c r="S11" s="24"/>
      <c r="T11" s="20"/>
      <c r="U11" s="24"/>
      <c r="V11" s="24"/>
      <c r="W11" s="24">
        <v>59353589</v>
      </c>
      <c r="X11" s="20"/>
      <c r="Y11" s="24">
        <v>59353589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-893134</v>
      </c>
      <c r="D12" s="18"/>
      <c r="E12" s="19"/>
      <c r="F12" s="20"/>
      <c r="G12" s="20">
        <v>-1156881</v>
      </c>
      <c r="H12" s="20">
        <v>263747</v>
      </c>
      <c r="I12" s="20"/>
      <c r="J12" s="20">
        <v>-893134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-893134</v>
      </c>
      <c r="X12" s="20"/>
      <c r="Y12" s="20">
        <v>-893134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378292323</v>
      </c>
      <c r="D13" s="29">
        <f>SUM(D6:D12)</f>
        <v>0</v>
      </c>
      <c r="E13" s="30">
        <f t="shared" si="0"/>
        <v>56089924</v>
      </c>
      <c r="F13" s="31">
        <f t="shared" si="0"/>
        <v>56089924</v>
      </c>
      <c r="G13" s="31">
        <f t="shared" si="0"/>
        <v>391963249</v>
      </c>
      <c r="H13" s="31">
        <f t="shared" si="0"/>
        <v>3480205</v>
      </c>
      <c r="I13" s="31">
        <f t="shared" si="0"/>
        <v>13307676</v>
      </c>
      <c r="J13" s="31">
        <f t="shared" si="0"/>
        <v>408751130</v>
      </c>
      <c r="K13" s="31">
        <f t="shared" si="0"/>
        <v>10425307</v>
      </c>
      <c r="L13" s="31">
        <f t="shared" si="0"/>
        <v>11571014</v>
      </c>
      <c r="M13" s="31">
        <f t="shared" si="0"/>
        <v>6761199</v>
      </c>
      <c r="N13" s="31">
        <f t="shared" si="0"/>
        <v>28757520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437508650</v>
      </c>
      <c r="X13" s="31">
        <f t="shared" si="0"/>
        <v>25949749</v>
      </c>
      <c r="Y13" s="31">
        <f t="shared" si="0"/>
        <v>411558901</v>
      </c>
      <c r="Z13" s="32">
        <f>+IF(X13&lt;&gt;0,+(Y13/X13)*100,0)</f>
        <v>1585.9841303281969</v>
      </c>
      <c r="AA13" s="33">
        <f>SUM(AA6:AA12)</f>
        <v>56089924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-49958894</v>
      </c>
      <c r="D17" s="18"/>
      <c r="E17" s="19">
        <v>-5485201</v>
      </c>
      <c r="F17" s="20">
        <v>-5485201</v>
      </c>
      <c r="G17" s="24">
        <v>-8287899</v>
      </c>
      <c r="H17" s="24">
        <v>-41670997</v>
      </c>
      <c r="I17" s="24"/>
      <c r="J17" s="20">
        <v>-49958896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-49958896</v>
      </c>
      <c r="X17" s="20">
        <v>-2742600</v>
      </c>
      <c r="Y17" s="24">
        <v>-47216296</v>
      </c>
      <c r="Z17" s="25">
        <v>1721.5888572887043</v>
      </c>
      <c r="AA17" s="26">
        <v>-5485201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-49958894</v>
      </c>
      <c r="D25" s="29">
        <f t="shared" ref="D25:Y25" si="1">SUM(D15:D24)</f>
        <v>0</v>
      </c>
      <c r="E25" s="35">
        <f t="shared" si="1"/>
        <v>-5485201</v>
      </c>
      <c r="F25" s="36">
        <f t="shared" si="1"/>
        <v>-5485201</v>
      </c>
      <c r="G25" s="36">
        <f t="shared" si="1"/>
        <v>-8287899</v>
      </c>
      <c r="H25" s="36">
        <f t="shared" si="1"/>
        <v>-41670997</v>
      </c>
      <c r="I25" s="36">
        <f t="shared" si="1"/>
        <v>0</v>
      </c>
      <c r="J25" s="36">
        <f t="shared" si="1"/>
        <v>-49958896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-49958896</v>
      </c>
      <c r="X25" s="36">
        <f t="shared" si="1"/>
        <v>-2742600</v>
      </c>
      <c r="Y25" s="36">
        <f t="shared" si="1"/>
        <v>-47216296</v>
      </c>
      <c r="Z25" s="37">
        <f>+IF(X25&lt;&gt;0,+(Y25/X25)*100,0)</f>
        <v>1721.5888572887043</v>
      </c>
      <c r="AA25" s="38">
        <f>SUM(AA15:AA24)</f>
        <v>-5485201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328333429</v>
      </c>
      <c r="D26" s="29">
        <f>+D13+D25</f>
        <v>0</v>
      </c>
      <c r="E26" s="30">
        <f t="shared" si="2"/>
        <v>50604723</v>
      </c>
      <c r="F26" s="31">
        <f t="shared" si="2"/>
        <v>50604723</v>
      </c>
      <c r="G26" s="31">
        <f t="shared" si="2"/>
        <v>383675350</v>
      </c>
      <c r="H26" s="31">
        <f t="shared" si="2"/>
        <v>-38190792</v>
      </c>
      <c r="I26" s="31">
        <f t="shared" si="2"/>
        <v>13307676</v>
      </c>
      <c r="J26" s="31">
        <f t="shared" si="2"/>
        <v>358792234</v>
      </c>
      <c r="K26" s="31">
        <f t="shared" si="2"/>
        <v>10425307</v>
      </c>
      <c r="L26" s="31">
        <f t="shared" si="2"/>
        <v>11571014</v>
      </c>
      <c r="M26" s="31">
        <f t="shared" si="2"/>
        <v>6761199</v>
      </c>
      <c r="N26" s="31">
        <f t="shared" si="2"/>
        <v>28757520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387549754</v>
      </c>
      <c r="X26" s="31">
        <f t="shared" si="2"/>
        <v>23207149</v>
      </c>
      <c r="Y26" s="31">
        <f t="shared" si="2"/>
        <v>364342605</v>
      </c>
      <c r="Z26" s="32">
        <f>+IF(X26&lt;&gt;0,+(Y26/X26)*100,0)</f>
        <v>1569.9584856373353</v>
      </c>
      <c r="AA26" s="33">
        <f>+AA13+AA25</f>
        <v>50604723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-48061</v>
      </c>
      <c r="D31" s="18"/>
      <c r="E31" s="19"/>
      <c r="F31" s="20"/>
      <c r="G31" s="20">
        <v>-49624</v>
      </c>
      <c r="H31" s="20">
        <v>-975</v>
      </c>
      <c r="I31" s="20">
        <v>-966</v>
      </c>
      <c r="J31" s="20">
        <v>-51565</v>
      </c>
      <c r="K31" s="20">
        <v>-2327</v>
      </c>
      <c r="L31" s="20">
        <v>-1433</v>
      </c>
      <c r="M31" s="20">
        <v>-736</v>
      </c>
      <c r="N31" s="20">
        <v>-4496</v>
      </c>
      <c r="O31" s="20"/>
      <c r="P31" s="20"/>
      <c r="Q31" s="20"/>
      <c r="R31" s="20"/>
      <c r="S31" s="20"/>
      <c r="T31" s="20"/>
      <c r="U31" s="20"/>
      <c r="V31" s="20"/>
      <c r="W31" s="20">
        <v>-56061</v>
      </c>
      <c r="X31" s="20"/>
      <c r="Y31" s="20">
        <v>-56061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505653958</v>
      </c>
      <c r="D32" s="18"/>
      <c r="E32" s="19">
        <v>739994779</v>
      </c>
      <c r="F32" s="20">
        <v>739994779</v>
      </c>
      <c r="G32" s="20">
        <v>479439837</v>
      </c>
      <c r="H32" s="20">
        <v>24961575</v>
      </c>
      <c r="I32" s="20">
        <v>50322525</v>
      </c>
      <c r="J32" s="20">
        <v>554723937</v>
      </c>
      <c r="K32" s="20">
        <v>13550994</v>
      </c>
      <c r="L32" s="20">
        <v>19459816</v>
      </c>
      <c r="M32" s="20">
        <v>-689418</v>
      </c>
      <c r="N32" s="20">
        <v>32321392</v>
      </c>
      <c r="O32" s="20"/>
      <c r="P32" s="20"/>
      <c r="Q32" s="20"/>
      <c r="R32" s="20"/>
      <c r="S32" s="20"/>
      <c r="T32" s="20"/>
      <c r="U32" s="20"/>
      <c r="V32" s="20"/>
      <c r="W32" s="20">
        <v>587045329</v>
      </c>
      <c r="X32" s="20">
        <v>681303260</v>
      </c>
      <c r="Y32" s="20">
        <v>-94257931</v>
      </c>
      <c r="Z32" s="21">
        <v>-13.834944955349252</v>
      </c>
      <c r="AA32" s="22">
        <v>739994779</v>
      </c>
    </row>
    <row r="33" spans="1:27" ht="13.5" x14ac:dyDescent="0.25">
      <c r="A33" s="23" t="s">
        <v>60</v>
      </c>
      <c r="B33" s="17" t="s">
        <v>32</v>
      </c>
      <c r="C33" s="18">
        <v>1347</v>
      </c>
      <c r="D33" s="18"/>
      <c r="E33" s="19"/>
      <c r="F33" s="20"/>
      <c r="G33" s="20">
        <v>1347</v>
      </c>
      <c r="H33" s="20"/>
      <c r="I33" s="20"/>
      <c r="J33" s="20">
        <v>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1347</v>
      </c>
      <c r="X33" s="20"/>
      <c r="Y33" s="20">
        <v>1347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44145956</v>
      </c>
      <c r="D35" s="18"/>
      <c r="E35" s="19"/>
      <c r="F35" s="20"/>
      <c r="G35" s="20">
        <v>45505318</v>
      </c>
      <c r="H35" s="20">
        <v>1092199</v>
      </c>
      <c r="I35" s="20">
        <v>1242744</v>
      </c>
      <c r="J35" s="20">
        <v>47840261</v>
      </c>
      <c r="K35" s="20">
        <v>1214010</v>
      </c>
      <c r="L35" s="20">
        <v>1243379</v>
      </c>
      <c r="M35" s="20">
        <v>968178</v>
      </c>
      <c r="N35" s="20">
        <v>3425567</v>
      </c>
      <c r="O35" s="20"/>
      <c r="P35" s="20"/>
      <c r="Q35" s="20"/>
      <c r="R35" s="20"/>
      <c r="S35" s="20"/>
      <c r="T35" s="20"/>
      <c r="U35" s="20"/>
      <c r="V35" s="20"/>
      <c r="W35" s="20">
        <v>51265828</v>
      </c>
      <c r="X35" s="20"/>
      <c r="Y35" s="20">
        <v>51265828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549753200</v>
      </c>
      <c r="D37" s="29">
        <f t="shared" ref="D37:Y37" si="3">SUM(D29:D36)</f>
        <v>0</v>
      </c>
      <c r="E37" s="30">
        <f t="shared" si="3"/>
        <v>739994779</v>
      </c>
      <c r="F37" s="31">
        <f t="shared" si="3"/>
        <v>739994779</v>
      </c>
      <c r="G37" s="31">
        <f t="shared" si="3"/>
        <v>524896878</v>
      </c>
      <c r="H37" s="31">
        <f t="shared" si="3"/>
        <v>26052799</v>
      </c>
      <c r="I37" s="31">
        <f t="shared" si="3"/>
        <v>51564303</v>
      </c>
      <c r="J37" s="31">
        <f t="shared" si="3"/>
        <v>602513980</v>
      </c>
      <c r="K37" s="31">
        <f t="shared" si="3"/>
        <v>14762677</v>
      </c>
      <c r="L37" s="31">
        <f t="shared" si="3"/>
        <v>20701762</v>
      </c>
      <c r="M37" s="31">
        <f t="shared" si="3"/>
        <v>278024</v>
      </c>
      <c r="N37" s="31">
        <f t="shared" si="3"/>
        <v>35742463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638256443</v>
      </c>
      <c r="X37" s="31">
        <f t="shared" si="3"/>
        <v>681303260</v>
      </c>
      <c r="Y37" s="31">
        <f t="shared" si="3"/>
        <v>-43046817</v>
      </c>
      <c r="Z37" s="32">
        <f>+IF(X37&lt;&gt;0,+(Y37/X37)*100,0)</f>
        <v>-6.318304861773302</v>
      </c>
      <c r="AA37" s="33">
        <f>SUM(AA29:AA36)</f>
        <v>739994779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549753200</v>
      </c>
      <c r="D44" s="29">
        <f>+D37+D43</f>
        <v>0</v>
      </c>
      <c r="E44" s="30">
        <f t="shared" si="5"/>
        <v>739994779</v>
      </c>
      <c r="F44" s="31">
        <f t="shared" si="5"/>
        <v>739994779</v>
      </c>
      <c r="G44" s="31">
        <f t="shared" si="5"/>
        <v>524896878</v>
      </c>
      <c r="H44" s="31">
        <f t="shared" si="5"/>
        <v>26052799</v>
      </c>
      <c r="I44" s="31">
        <f t="shared" si="5"/>
        <v>51564303</v>
      </c>
      <c r="J44" s="31">
        <f t="shared" si="5"/>
        <v>602513980</v>
      </c>
      <c r="K44" s="31">
        <f t="shared" si="5"/>
        <v>14762677</v>
      </c>
      <c r="L44" s="31">
        <f t="shared" si="5"/>
        <v>20701762</v>
      </c>
      <c r="M44" s="31">
        <f t="shared" si="5"/>
        <v>278024</v>
      </c>
      <c r="N44" s="31">
        <f t="shared" si="5"/>
        <v>35742463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638256443</v>
      </c>
      <c r="X44" s="31">
        <f t="shared" si="5"/>
        <v>681303260</v>
      </c>
      <c r="Y44" s="31">
        <f t="shared" si="5"/>
        <v>-43046817</v>
      </c>
      <c r="Z44" s="32">
        <f>+IF(X44&lt;&gt;0,+(Y44/X44)*100,0)</f>
        <v>-6.318304861773302</v>
      </c>
      <c r="AA44" s="33">
        <f>+AA37+AA43</f>
        <v>739994779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-221419771</v>
      </c>
      <c r="D45" s="42">
        <f t="shared" si="6"/>
        <v>0</v>
      </c>
      <c r="E45" s="43">
        <f t="shared" si="6"/>
        <v>-689390056</v>
      </c>
      <c r="F45" s="44">
        <f t="shared" si="6"/>
        <v>-689390056</v>
      </c>
      <c r="G45" s="44">
        <f t="shared" si="6"/>
        <v>-141221528</v>
      </c>
      <c r="H45" s="44">
        <f t="shared" si="6"/>
        <v>-64243591</v>
      </c>
      <c r="I45" s="44">
        <f t="shared" si="6"/>
        <v>-38256627</v>
      </c>
      <c r="J45" s="44">
        <f t="shared" si="6"/>
        <v>-243721746</v>
      </c>
      <c r="K45" s="44">
        <f t="shared" si="6"/>
        <v>-4337370</v>
      </c>
      <c r="L45" s="44">
        <f t="shared" si="6"/>
        <v>-9130748</v>
      </c>
      <c r="M45" s="44">
        <f t="shared" si="6"/>
        <v>6483175</v>
      </c>
      <c r="N45" s="44">
        <f t="shared" si="6"/>
        <v>-6984943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-250706689</v>
      </c>
      <c r="X45" s="44">
        <f t="shared" si="6"/>
        <v>-658096111</v>
      </c>
      <c r="Y45" s="44">
        <f t="shared" si="6"/>
        <v>407389422</v>
      </c>
      <c r="Z45" s="45">
        <f>+IF(X45&lt;&gt;0,+(Y45/X45)*100,0)</f>
        <v>-61.904243953205793</v>
      </c>
      <c r="AA45" s="46">
        <f>+AA26-AA44</f>
        <v>-689390056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-61217198</v>
      </c>
      <c r="F47" s="20">
        <v>-61217198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-29923250</v>
      </c>
      <c r="Y47" s="20">
        <v>29923250</v>
      </c>
      <c r="Z47" s="47">
        <v>-100</v>
      </c>
      <c r="AA47" s="22">
        <v>-61217198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-61217198</v>
      </c>
      <c r="F50" s="52">
        <f t="shared" si="7"/>
        <v>-61217198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-29923250</v>
      </c>
      <c r="Y50" s="52">
        <f t="shared" si="7"/>
        <v>29923250</v>
      </c>
      <c r="Z50" s="53">
        <f>+IF(X50&lt;&gt;0,+(Y50/X50)*100,0)</f>
        <v>-100</v>
      </c>
      <c r="AA50" s="54">
        <f>SUM(AA47:AA49)</f>
        <v>-61217198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318403665</v>
      </c>
      <c r="D7" s="18"/>
      <c r="E7" s="19">
        <v>463162918</v>
      </c>
      <c r="F7" s="20">
        <v>463162918</v>
      </c>
      <c r="G7" s="20">
        <v>328163599</v>
      </c>
      <c r="H7" s="20">
        <v>-318463504</v>
      </c>
      <c r="I7" s="20">
        <v>320581398</v>
      </c>
      <c r="J7" s="20">
        <v>330281493</v>
      </c>
      <c r="K7" s="20">
        <v>3101394</v>
      </c>
      <c r="L7" s="20">
        <v>3884076</v>
      </c>
      <c r="M7" s="20">
        <v>3650409</v>
      </c>
      <c r="N7" s="20">
        <v>10635879</v>
      </c>
      <c r="O7" s="20"/>
      <c r="P7" s="20"/>
      <c r="Q7" s="20"/>
      <c r="R7" s="20"/>
      <c r="S7" s="20"/>
      <c r="T7" s="20"/>
      <c r="U7" s="20"/>
      <c r="V7" s="20"/>
      <c r="W7" s="20">
        <v>340917372</v>
      </c>
      <c r="X7" s="20">
        <v>231581460</v>
      </c>
      <c r="Y7" s="20">
        <v>109335912</v>
      </c>
      <c r="Z7" s="21">
        <v>47.212722469233938</v>
      </c>
      <c r="AA7" s="22">
        <v>463162918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318403665</v>
      </c>
      <c r="D13" s="29">
        <f>SUM(D6:D12)</f>
        <v>0</v>
      </c>
      <c r="E13" s="30">
        <f t="shared" si="0"/>
        <v>463162918</v>
      </c>
      <c r="F13" s="31">
        <f t="shared" si="0"/>
        <v>463162918</v>
      </c>
      <c r="G13" s="31">
        <f t="shared" si="0"/>
        <v>328163599</v>
      </c>
      <c r="H13" s="31">
        <f t="shared" si="0"/>
        <v>-318463504</v>
      </c>
      <c r="I13" s="31">
        <f t="shared" si="0"/>
        <v>320581398</v>
      </c>
      <c r="J13" s="31">
        <f t="shared" si="0"/>
        <v>330281493</v>
      </c>
      <c r="K13" s="31">
        <f t="shared" si="0"/>
        <v>3101394</v>
      </c>
      <c r="L13" s="31">
        <f t="shared" si="0"/>
        <v>3884076</v>
      </c>
      <c r="M13" s="31">
        <f t="shared" si="0"/>
        <v>3650409</v>
      </c>
      <c r="N13" s="31">
        <f t="shared" si="0"/>
        <v>10635879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340917372</v>
      </c>
      <c r="X13" s="31">
        <f t="shared" si="0"/>
        <v>231581460</v>
      </c>
      <c r="Y13" s="31">
        <f t="shared" si="0"/>
        <v>109335912</v>
      </c>
      <c r="Z13" s="32">
        <f>+IF(X13&lt;&gt;0,+(Y13/X13)*100,0)</f>
        <v>47.212722469233938</v>
      </c>
      <c r="AA13" s="33">
        <f>SUM(AA6:AA12)</f>
        <v>463162918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710048442</v>
      </c>
      <c r="D17" s="18"/>
      <c r="E17" s="19">
        <v>16677693</v>
      </c>
      <c r="F17" s="20">
        <v>16677693</v>
      </c>
      <c r="G17" s="24">
        <v>911725571</v>
      </c>
      <c r="H17" s="24">
        <v>-911461821</v>
      </c>
      <c r="I17" s="24">
        <v>711743442</v>
      </c>
      <c r="J17" s="20">
        <v>712007192</v>
      </c>
      <c r="K17" s="24">
        <v>1695000</v>
      </c>
      <c r="L17" s="24">
        <v>687826</v>
      </c>
      <c r="M17" s="20">
        <v>998950</v>
      </c>
      <c r="N17" s="24">
        <v>3381776</v>
      </c>
      <c r="O17" s="24"/>
      <c r="P17" s="24"/>
      <c r="Q17" s="20"/>
      <c r="R17" s="24"/>
      <c r="S17" s="24"/>
      <c r="T17" s="20"/>
      <c r="U17" s="24"/>
      <c r="V17" s="24"/>
      <c r="W17" s="24">
        <v>715388968</v>
      </c>
      <c r="X17" s="20">
        <v>8338848</v>
      </c>
      <c r="Y17" s="24">
        <v>707050120</v>
      </c>
      <c r="Z17" s="25">
        <v>8478.9903833239314</v>
      </c>
      <c r="AA17" s="26">
        <v>16677693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710048442</v>
      </c>
      <c r="D25" s="29">
        <f t="shared" ref="D25:Y25" si="1">SUM(D15:D24)</f>
        <v>0</v>
      </c>
      <c r="E25" s="35">
        <f t="shared" si="1"/>
        <v>16677693</v>
      </c>
      <c r="F25" s="36">
        <f t="shared" si="1"/>
        <v>16677693</v>
      </c>
      <c r="G25" s="36">
        <f t="shared" si="1"/>
        <v>911725571</v>
      </c>
      <c r="H25" s="36">
        <f t="shared" si="1"/>
        <v>-911461821</v>
      </c>
      <c r="I25" s="36">
        <f t="shared" si="1"/>
        <v>711743442</v>
      </c>
      <c r="J25" s="36">
        <f t="shared" si="1"/>
        <v>712007192</v>
      </c>
      <c r="K25" s="36">
        <f t="shared" si="1"/>
        <v>1695000</v>
      </c>
      <c r="L25" s="36">
        <f t="shared" si="1"/>
        <v>687826</v>
      </c>
      <c r="M25" s="36">
        <f t="shared" si="1"/>
        <v>998950</v>
      </c>
      <c r="N25" s="36">
        <f t="shared" si="1"/>
        <v>3381776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715388968</v>
      </c>
      <c r="X25" s="36">
        <f t="shared" si="1"/>
        <v>8338848</v>
      </c>
      <c r="Y25" s="36">
        <f t="shared" si="1"/>
        <v>707050120</v>
      </c>
      <c r="Z25" s="37">
        <f>+IF(X25&lt;&gt;0,+(Y25/X25)*100,0)</f>
        <v>8478.9903833239314</v>
      </c>
      <c r="AA25" s="38">
        <f>SUM(AA15:AA24)</f>
        <v>16677693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1028452107</v>
      </c>
      <c r="D26" s="29">
        <f>+D13+D25</f>
        <v>0</v>
      </c>
      <c r="E26" s="30">
        <f t="shared" si="2"/>
        <v>479840611</v>
      </c>
      <c r="F26" s="31">
        <f t="shared" si="2"/>
        <v>479840611</v>
      </c>
      <c r="G26" s="31">
        <f t="shared" si="2"/>
        <v>1239889170</v>
      </c>
      <c r="H26" s="31">
        <f t="shared" si="2"/>
        <v>-1229925325</v>
      </c>
      <c r="I26" s="31">
        <f t="shared" si="2"/>
        <v>1032324840</v>
      </c>
      <c r="J26" s="31">
        <f t="shared" si="2"/>
        <v>1042288685</v>
      </c>
      <c r="K26" s="31">
        <f t="shared" si="2"/>
        <v>4796394</v>
      </c>
      <c r="L26" s="31">
        <f t="shared" si="2"/>
        <v>4571902</v>
      </c>
      <c r="M26" s="31">
        <f t="shared" si="2"/>
        <v>4649359</v>
      </c>
      <c r="N26" s="31">
        <f t="shared" si="2"/>
        <v>14017655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1056306340</v>
      </c>
      <c r="X26" s="31">
        <f t="shared" si="2"/>
        <v>239920308</v>
      </c>
      <c r="Y26" s="31">
        <f t="shared" si="2"/>
        <v>816386032</v>
      </c>
      <c r="Z26" s="32">
        <f>+IF(X26&lt;&gt;0,+(Y26/X26)*100,0)</f>
        <v>340.27383459344344</v>
      </c>
      <c r="AA26" s="33">
        <f>+AA13+AA25</f>
        <v>479840611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24515367</v>
      </c>
      <c r="D31" s="18"/>
      <c r="E31" s="19"/>
      <c r="F31" s="20"/>
      <c r="G31" s="20">
        <v>24515367</v>
      </c>
      <c r="H31" s="20">
        <v>-24515367</v>
      </c>
      <c r="I31" s="20">
        <v>24515367</v>
      </c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/>
      <c r="Y31" s="20">
        <v>24515367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101756770</v>
      </c>
      <c r="D35" s="18"/>
      <c r="E35" s="19">
        <v>12293355</v>
      </c>
      <c r="F35" s="20">
        <v>12293355</v>
      </c>
      <c r="G35" s="20">
        <v>101775769</v>
      </c>
      <c r="H35" s="20">
        <v>-100749306</v>
      </c>
      <c r="I35" s="20">
        <v>102088232</v>
      </c>
      <c r="J35" s="20">
        <v>103114695</v>
      </c>
      <c r="K35" s="20">
        <v>449968</v>
      </c>
      <c r="L35" s="20">
        <v>279318</v>
      </c>
      <c r="M35" s="20">
        <v>142590</v>
      </c>
      <c r="N35" s="20">
        <v>871876</v>
      </c>
      <c r="O35" s="20"/>
      <c r="P35" s="20"/>
      <c r="Q35" s="20"/>
      <c r="R35" s="20"/>
      <c r="S35" s="20"/>
      <c r="T35" s="20"/>
      <c r="U35" s="20"/>
      <c r="V35" s="20"/>
      <c r="W35" s="20">
        <v>103986571</v>
      </c>
      <c r="X35" s="20">
        <v>6146676</v>
      </c>
      <c r="Y35" s="20">
        <v>97839895</v>
      </c>
      <c r="Z35" s="21">
        <v>1591.7529246701795</v>
      </c>
      <c r="AA35" s="22">
        <v>12293355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126272137</v>
      </c>
      <c r="D37" s="29">
        <f t="shared" ref="D37:Y37" si="3">SUM(D29:D36)</f>
        <v>0</v>
      </c>
      <c r="E37" s="30">
        <f t="shared" si="3"/>
        <v>12293355</v>
      </c>
      <c r="F37" s="31">
        <f t="shared" si="3"/>
        <v>12293355</v>
      </c>
      <c r="G37" s="31">
        <f t="shared" si="3"/>
        <v>126291136</v>
      </c>
      <c r="H37" s="31">
        <f t="shared" si="3"/>
        <v>-125264673</v>
      </c>
      <c r="I37" s="31">
        <f t="shared" si="3"/>
        <v>126603599</v>
      </c>
      <c r="J37" s="31">
        <f t="shared" si="3"/>
        <v>127630062</v>
      </c>
      <c r="K37" s="31">
        <f t="shared" si="3"/>
        <v>449968</v>
      </c>
      <c r="L37" s="31">
        <f t="shared" si="3"/>
        <v>279318</v>
      </c>
      <c r="M37" s="31">
        <f t="shared" si="3"/>
        <v>142590</v>
      </c>
      <c r="N37" s="31">
        <f t="shared" si="3"/>
        <v>871876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128501938</v>
      </c>
      <c r="X37" s="31">
        <f t="shared" si="3"/>
        <v>6146676</v>
      </c>
      <c r="Y37" s="31">
        <f t="shared" si="3"/>
        <v>122355262</v>
      </c>
      <c r="Z37" s="32">
        <f>+IF(X37&lt;&gt;0,+(Y37/X37)*100,0)</f>
        <v>1990.5923461721425</v>
      </c>
      <c r="AA37" s="33">
        <f>SUM(AA29:AA36)</f>
        <v>12293355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126272137</v>
      </c>
      <c r="D44" s="29">
        <f>+D37+D43</f>
        <v>0</v>
      </c>
      <c r="E44" s="30">
        <f t="shared" si="5"/>
        <v>12293355</v>
      </c>
      <c r="F44" s="31">
        <f t="shared" si="5"/>
        <v>12293355</v>
      </c>
      <c r="G44" s="31">
        <f t="shared" si="5"/>
        <v>126291136</v>
      </c>
      <c r="H44" s="31">
        <f t="shared" si="5"/>
        <v>-125264673</v>
      </c>
      <c r="I44" s="31">
        <f t="shared" si="5"/>
        <v>126603599</v>
      </c>
      <c r="J44" s="31">
        <f t="shared" si="5"/>
        <v>127630062</v>
      </c>
      <c r="K44" s="31">
        <f t="shared" si="5"/>
        <v>449968</v>
      </c>
      <c r="L44" s="31">
        <f t="shared" si="5"/>
        <v>279318</v>
      </c>
      <c r="M44" s="31">
        <f t="shared" si="5"/>
        <v>142590</v>
      </c>
      <c r="N44" s="31">
        <f t="shared" si="5"/>
        <v>871876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128501938</v>
      </c>
      <c r="X44" s="31">
        <f t="shared" si="5"/>
        <v>6146676</v>
      </c>
      <c r="Y44" s="31">
        <f t="shared" si="5"/>
        <v>122355262</v>
      </c>
      <c r="Z44" s="32">
        <f>+IF(X44&lt;&gt;0,+(Y44/X44)*100,0)</f>
        <v>1990.5923461721425</v>
      </c>
      <c r="AA44" s="33">
        <f>+AA37+AA43</f>
        <v>12293355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902179970</v>
      </c>
      <c r="D45" s="42">
        <f t="shared" si="6"/>
        <v>0</v>
      </c>
      <c r="E45" s="43">
        <f t="shared" si="6"/>
        <v>467547256</v>
      </c>
      <c r="F45" s="44">
        <f t="shared" si="6"/>
        <v>467547256</v>
      </c>
      <c r="G45" s="44">
        <f t="shared" si="6"/>
        <v>1113598034</v>
      </c>
      <c r="H45" s="44">
        <f t="shared" si="6"/>
        <v>-1104660652</v>
      </c>
      <c r="I45" s="44">
        <f t="shared" si="6"/>
        <v>905721241</v>
      </c>
      <c r="J45" s="44">
        <f t="shared" si="6"/>
        <v>914658623</v>
      </c>
      <c r="K45" s="44">
        <f t="shared" si="6"/>
        <v>4346426</v>
      </c>
      <c r="L45" s="44">
        <f t="shared" si="6"/>
        <v>4292584</v>
      </c>
      <c r="M45" s="44">
        <f t="shared" si="6"/>
        <v>4506769</v>
      </c>
      <c r="N45" s="44">
        <f t="shared" si="6"/>
        <v>13145779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927804402</v>
      </c>
      <c r="X45" s="44">
        <f t="shared" si="6"/>
        <v>233773632</v>
      </c>
      <c r="Y45" s="44">
        <f t="shared" si="6"/>
        <v>694030770</v>
      </c>
      <c r="Z45" s="45">
        <f>+IF(X45&lt;&gt;0,+(Y45/X45)*100,0)</f>
        <v>296.88154479287039</v>
      </c>
      <c r="AA45" s="46">
        <f>+AA26-AA44</f>
        <v>467547256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-3799229134</v>
      </c>
      <c r="D47" s="18"/>
      <c r="E47" s="19"/>
      <c r="F47" s="20"/>
      <c r="G47" s="20">
        <v>-4009193300</v>
      </c>
      <c r="H47" s="20">
        <v>3788391122</v>
      </c>
      <c r="I47" s="20">
        <v>-3701649484</v>
      </c>
      <c r="J47" s="20">
        <v>-3922451662</v>
      </c>
      <c r="K47" s="20">
        <v>-39362870</v>
      </c>
      <c r="L47" s="20">
        <v>-57046017</v>
      </c>
      <c r="M47" s="20">
        <v>-16280542</v>
      </c>
      <c r="N47" s="20">
        <v>-112689429</v>
      </c>
      <c r="O47" s="20"/>
      <c r="P47" s="20"/>
      <c r="Q47" s="20"/>
      <c r="R47" s="20"/>
      <c r="S47" s="20"/>
      <c r="T47" s="20"/>
      <c r="U47" s="20"/>
      <c r="V47" s="20"/>
      <c r="W47" s="20">
        <v>-4035141091</v>
      </c>
      <c r="X47" s="20"/>
      <c r="Y47" s="20">
        <v>-4035141091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-3799229134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-4009193300</v>
      </c>
      <c r="H50" s="52">
        <f t="shared" si="7"/>
        <v>3788391122</v>
      </c>
      <c r="I50" s="52">
        <f t="shared" si="7"/>
        <v>-3701649484</v>
      </c>
      <c r="J50" s="52">
        <f t="shared" si="7"/>
        <v>-3922451662</v>
      </c>
      <c r="K50" s="52">
        <f t="shared" si="7"/>
        <v>-39362870</v>
      </c>
      <c r="L50" s="52">
        <f t="shared" si="7"/>
        <v>-57046017</v>
      </c>
      <c r="M50" s="52">
        <f t="shared" si="7"/>
        <v>-16280542</v>
      </c>
      <c r="N50" s="52">
        <f t="shared" si="7"/>
        <v>-112689429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-4035141091</v>
      </c>
      <c r="X50" s="52">
        <f t="shared" si="7"/>
        <v>0</v>
      </c>
      <c r="Y50" s="52">
        <f t="shared" si="7"/>
        <v>-4035141091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-8217402</v>
      </c>
      <c r="D6" s="18"/>
      <c r="E6" s="19">
        <v>-26713345</v>
      </c>
      <c r="F6" s="20">
        <v>-26713345</v>
      </c>
      <c r="G6" s="20"/>
      <c r="H6" s="20">
        <v>-3257273</v>
      </c>
      <c r="I6" s="20">
        <v>-118644</v>
      </c>
      <c r="J6" s="20">
        <v>-3375917</v>
      </c>
      <c r="K6" s="20">
        <v>-672385</v>
      </c>
      <c r="L6" s="20">
        <v>-415612</v>
      </c>
      <c r="M6" s="20">
        <v>-2296721</v>
      </c>
      <c r="N6" s="20">
        <v>-3384718</v>
      </c>
      <c r="O6" s="20"/>
      <c r="P6" s="20"/>
      <c r="Q6" s="20"/>
      <c r="R6" s="20"/>
      <c r="S6" s="20"/>
      <c r="T6" s="20"/>
      <c r="U6" s="20"/>
      <c r="V6" s="20"/>
      <c r="W6" s="20">
        <v>-6760635</v>
      </c>
      <c r="X6" s="20">
        <v>-13356672</v>
      </c>
      <c r="Y6" s="20">
        <v>6596037</v>
      </c>
      <c r="Z6" s="21">
        <v>-49.383836033407121</v>
      </c>
      <c r="AA6" s="22">
        <v>-26713345</v>
      </c>
    </row>
    <row r="7" spans="1:27" ht="13.5" x14ac:dyDescent="0.25">
      <c r="A7" s="23" t="s">
        <v>35</v>
      </c>
      <c r="B7" s="17" t="s">
        <v>32</v>
      </c>
      <c r="C7" s="18">
        <v>-1577207</v>
      </c>
      <c r="D7" s="18"/>
      <c r="E7" s="19">
        <v>10133094</v>
      </c>
      <c r="F7" s="20">
        <v>10133094</v>
      </c>
      <c r="G7" s="20"/>
      <c r="H7" s="20">
        <v>109049</v>
      </c>
      <c r="I7" s="20">
        <v>-60397</v>
      </c>
      <c r="J7" s="20">
        <v>48652</v>
      </c>
      <c r="K7" s="20">
        <v>-118630</v>
      </c>
      <c r="L7" s="20">
        <v>36589</v>
      </c>
      <c r="M7" s="20">
        <v>67206</v>
      </c>
      <c r="N7" s="20">
        <v>-14835</v>
      </c>
      <c r="O7" s="20"/>
      <c r="P7" s="20"/>
      <c r="Q7" s="20"/>
      <c r="R7" s="20"/>
      <c r="S7" s="20"/>
      <c r="T7" s="20"/>
      <c r="U7" s="20"/>
      <c r="V7" s="20"/>
      <c r="W7" s="20">
        <v>33817</v>
      </c>
      <c r="X7" s="20">
        <v>5066556</v>
      </c>
      <c r="Y7" s="20">
        <v>-5032739</v>
      </c>
      <c r="Z7" s="21">
        <v>-99.3325446318959</v>
      </c>
      <c r="AA7" s="22">
        <v>10133094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-1654298</v>
      </c>
      <c r="I8" s="20">
        <v>333</v>
      </c>
      <c r="J8" s="20">
        <v>-1653965</v>
      </c>
      <c r="K8" s="20">
        <v>13729</v>
      </c>
      <c r="L8" s="20">
        <v>13</v>
      </c>
      <c r="M8" s="20">
        <v>13</v>
      </c>
      <c r="N8" s="20">
        <v>13755</v>
      </c>
      <c r="O8" s="20"/>
      <c r="P8" s="20"/>
      <c r="Q8" s="20"/>
      <c r="R8" s="20"/>
      <c r="S8" s="20"/>
      <c r="T8" s="20"/>
      <c r="U8" s="20"/>
      <c r="V8" s="20"/>
      <c r="W8" s="20">
        <v>-1640210</v>
      </c>
      <c r="X8" s="20"/>
      <c r="Y8" s="20">
        <v>-1640210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-9794609</v>
      </c>
      <c r="D13" s="29">
        <f>SUM(D6:D12)</f>
        <v>0</v>
      </c>
      <c r="E13" s="30">
        <f t="shared" si="0"/>
        <v>-16580251</v>
      </c>
      <c r="F13" s="31">
        <f t="shared" si="0"/>
        <v>-16580251</v>
      </c>
      <c r="G13" s="31">
        <f t="shared" si="0"/>
        <v>0</v>
      </c>
      <c r="H13" s="31">
        <f t="shared" si="0"/>
        <v>-4802522</v>
      </c>
      <c r="I13" s="31">
        <f t="shared" si="0"/>
        <v>-178708</v>
      </c>
      <c r="J13" s="31">
        <f t="shared" si="0"/>
        <v>-4981230</v>
      </c>
      <c r="K13" s="31">
        <f t="shared" si="0"/>
        <v>-777286</v>
      </c>
      <c r="L13" s="31">
        <f t="shared" si="0"/>
        <v>-379010</v>
      </c>
      <c r="M13" s="31">
        <f t="shared" si="0"/>
        <v>-2229502</v>
      </c>
      <c r="N13" s="31">
        <f t="shared" si="0"/>
        <v>-3385798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-8367028</v>
      </c>
      <c r="X13" s="31">
        <f t="shared" si="0"/>
        <v>-8290116</v>
      </c>
      <c r="Y13" s="31">
        <f t="shared" si="0"/>
        <v>-76912</v>
      </c>
      <c r="Z13" s="32">
        <f>+IF(X13&lt;&gt;0,+(Y13/X13)*100,0)</f>
        <v>0.92775541379638105</v>
      </c>
      <c r="AA13" s="33">
        <f>SUM(AA6:AA12)</f>
        <v>-16580251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27628917</v>
      </c>
      <c r="D17" s="18"/>
      <c r="E17" s="19">
        <v>4120406</v>
      </c>
      <c r="F17" s="20">
        <v>4120406</v>
      </c>
      <c r="G17" s="24"/>
      <c r="H17" s="24">
        <v>27628921</v>
      </c>
      <c r="I17" s="24"/>
      <c r="J17" s="20">
        <v>27628921</v>
      </c>
      <c r="K17" s="24"/>
      <c r="L17" s="24"/>
      <c r="M17" s="20">
        <v>-2105787</v>
      </c>
      <c r="N17" s="24">
        <v>-2105787</v>
      </c>
      <c r="O17" s="24"/>
      <c r="P17" s="24"/>
      <c r="Q17" s="20"/>
      <c r="R17" s="24"/>
      <c r="S17" s="24"/>
      <c r="T17" s="20"/>
      <c r="U17" s="24"/>
      <c r="V17" s="24"/>
      <c r="W17" s="24">
        <v>25523134</v>
      </c>
      <c r="X17" s="20">
        <v>2060202</v>
      </c>
      <c r="Y17" s="24">
        <v>23462932</v>
      </c>
      <c r="Z17" s="25">
        <v>1138.8656063822868</v>
      </c>
      <c r="AA17" s="26">
        <v>4120406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27628917</v>
      </c>
      <c r="D25" s="29">
        <f t="shared" ref="D25:Y25" si="1">SUM(D15:D24)</f>
        <v>0</v>
      </c>
      <c r="E25" s="35">
        <f t="shared" si="1"/>
        <v>4120406</v>
      </c>
      <c r="F25" s="36">
        <f t="shared" si="1"/>
        <v>4120406</v>
      </c>
      <c r="G25" s="36">
        <f t="shared" si="1"/>
        <v>0</v>
      </c>
      <c r="H25" s="36">
        <f t="shared" si="1"/>
        <v>27628921</v>
      </c>
      <c r="I25" s="36">
        <f t="shared" si="1"/>
        <v>0</v>
      </c>
      <c r="J25" s="36">
        <f t="shared" si="1"/>
        <v>27628921</v>
      </c>
      <c r="K25" s="36">
        <f t="shared" si="1"/>
        <v>0</v>
      </c>
      <c r="L25" s="36">
        <f t="shared" si="1"/>
        <v>0</v>
      </c>
      <c r="M25" s="36">
        <f t="shared" si="1"/>
        <v>-2105787</v>
      </c>
      <c r="N25" s="36">
        <f t="shared" si="1"/>
        <v>-2105787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25523134</v>
      </c>
      <c r="X25" s="36">
        <f t="shared" si="1"/>
        <v>2060202</v>
      </c>
      <c r="Y25" s="36">
        <f t="shared" si="1"/>
        <v>23462932</v>
      </c>
      <c r="Z25" s="37">
        <f>+IF(X25&lt;&gt;0,+(Y25/X25)*100,0)</f>
        <v>1138.8656063822868</v>
      </c>
      <c r="AA25" s="38">
        <f>SUM(AA15:AA24)</f>
        <v>4120406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17834308</v>
      </c>
      <c r="D26" s="29">
        <f>+D13+D25</f>
        <v>0</v>
      </c>
      <c r="E26" s="30">
        <f t="shared" si="2"/>
        <v>-12459845</v>
      </c>
      <c r="F26" s="31">
        <f t="shared" si="2"/>
        <v>-12459845</v>
      </c>
      <c r="G26" s="31">
        <f t="shared" si="2"/>
        <v>0</v>
      </c>
      <c r="H26" s="31">
        <f t="shared" si="2"/>
        <v>22826399</v>
      </c>
      <c r="I26" s="31">
        <f t="shared" si="2"/>
        <v>-178708</v>
      </c>
      <c r="J26" s="31">
        <f t="shared" si="2"/>
        <v>22647691</v>
      </c>
      <c r="K26" s="31">
        <f t="shared" si="2"/>
        <v>-777286</v>
      </c>
      <c r="L26" s="31">
        <f t="shared" si="2"/>
        <v>-379010</v>
      </c>
      <c r="M26" s="31">
        <f t="shared" si="2"/>
        <v>-4335289</v>
      </c>
      <c r="N26" s="31">
        <f t="shared" si="2"/>
        <v>-5491585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17156106</v>
      </c>
      <c r="X26" s="31">
        <f t="shared" si="2"/>
        <v>-6229914</v>
      </c>
      <c r="Y26" s="31">
        <f t="shared" si="2"/>
        <v>23386020</v>
      </c>
      <c r="Z26" s="32">
        <f>+IF(X26&lt;&gt;0,+(Y26/X26)*100,0)</f>
        <v>-375.38270993789001</v>
      </c>
      <c r="AA26" s="33">
        <f>+AA13+AA25</f>
        <v>-12459845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/>
      <c r="G32" s="20"/>
      <c r="H32" s="20">
        <v>3412665</v>
      </c>
      <c r="I32" s="20"/>
      <c r="J32" s="20">
        <v>3412665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3412665</v>
      </c>
      <c r="X32" s="20"/>
      <c r="Y32" s="20">
        <v>3412665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3412665</v>
      </c>
      <c r="I37" s="31">
        <f t="shared" si="3"/>
        <v>0</v>
      </c>
      <c r="J37" s="31">
        <f t="shared" si="3"/>
        <v>3412665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3412665</v>
      </c>
      <c r="X37" s="31">
        <f t="shared" si="3"/>
        <v>0</v>
      </c>
      <c r="Y37" s="31">
        <f t="shared" si="3"/>
        <v>3412665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3412665</v>
      </c>
      <c r="I44" s="31">
        <f t="shared" si="5"/>
        <v>0</v>
      </c>
      <c r="J44" s="31">
        <f t="shared" si="5"/>
        <v>3412665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3412665</v>
      </c>
      <c r="X44" s="31">
        <f t="shared" si="5"/>
        <v>0</v>
      </c>
      <c r="Y44" s="31">
        <f t="shared" si="5"/>
        <v>3412665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14421642</v>
      </c>
      <c r="D45" s="42">
        <f t="shared" si="6"/>
        <v>0</v>
      </c>
      <c r="E45" s="43">
        <f t="shared" si="6"/>
        <v>-12459845</v>
      </c>
      <c r="F45" s="44">
        <f t="shared" si="6"/>
        <v>-12459845</v>
      </c>
      <c r="G45" s="44">
        <f t="shared" si="6"/>
        <v>0</v>
      </c>
      <c r="H45" s="44">
        <f t="shared" si="6"/>
        <v>19413734</v>
      </c>
      <c r="I45" s="44">
        <f t="shared" si="6"/>
        <v>-178708</v>
      </c>
      <c r="J45" s="44">
        <f t="shared" si="6"/>
        <v>19235026</v>
      </c>
      <c r="K45" s="44">
        <f t="shared" si="6"/>
        <v>-777286</v>
      </c>
      <c r="L45" s="44">
        <f t="shared" si="6"/>
        <v>-379010</v>
      </c>
      <c r="M45" s="44">
        <f t="shared" si="6"/>
        <v>-4335289</v>
      </c>
      <c r="N45" s="44">
        <f t="shared" si="6"/>
        <v>-5491585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13743441</v>
      </c>
      <c r="X45" s="44">
        <f t="shared" si="6"/>
        <v>-6229914</v>
      </c>
      <c r="Y45" s="44">
        <f t="shared" si="6"/>
        <v>19973355</v>
      </c>
      <c r="Z45" s="45">
        <f>+IF(X45&lt;&gt;0,+(Y45/X45)*100,0)</f>
        <v>-320.60402438942174</v>
      </c>
      <c r="AA45" s="46">
        <f>+AA26-AA44</f>
        <v>-12459845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-12459845</v>
      </c>
      <c r="F47" s="20">
        <v>-12459845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-6229914</v>
      </c>
      <c r="Y47" s="20">
        <v>6229914</v>
      </c>
      <c r="Z47" s="47">
        <v>-100</v>
      </c>
      <c r="AA47" s="22">
        <v>-12459845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-12459845</v>
      </c>
      <c r="F50" s="52">
        <f t="shared" si="7"/>
        <v>-12459845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-6229914</v>
      </c>
      <c r="Y50" s="52">
        <f t="shared" si="7"/>
        <v>6229914</v>
      </c>
      <c r="Z50" s="53">
        <f>+IF(X50&lt;&gt;0,+(Y50/X50)*100,0)</f>
        <v>-100</v>
      </c>
      <c r="AA50" s="54">
        <f>SUM(AA47:AA49)</f>
        <v>-12459845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75217199</v>
      </c>
      <c r="F6" s="20">
        <v>75217199</v>
      </c>
      <c r="G6" s="20"/>
      <c r="H6" s="20"/>
      <c r="I6" s="20"/>
      <c r="J6" s="20"/>
      <c r="K6" s="20">
        <v>36390</v>
      </c>
      <c r="L6" s="20">
        <v>2654540</v>
      </c>
      <c r="M6" s="20">
        <v>3216003</v>
      </c>
      <c r="N6" s="20">
        <v>5906933</v>
      </c>
      <c r="O6" s="20"/>
      <c r="P6" s="20"/>
      <c r="Q6" s="20"/>
      <c r="R6" s="20"/>
      <c r="S6" s="20"/>
      <c r="T6" s="20"/>
      <c r="U6" s="20"/>
      <c r="V6" s="20"/>
      <c r="W6" s="20">
        <v>5906933</v>
      </c>
      <c r="X6" s="20">
        <v>37608600</v>
      </c>
      <c r="Y6" s="20">
        <v>-31701667</v>
      </c>
      <c r="Z6" s="21">
        <v>-84.293664215099739</v>
      </c>
      <c r="AA6" s="22">
        <v>75217199</v>
      </c>
    </row>
    <row r="7" spans="1:27" ht="13.5" x14ac:dyDescent="0.25">
      <c r="A7" s="23" t="s">
        <v>35</v>
      </c>
      <c r="B7" s="17" t="s">
        <v>32</v>
      </c>
      <c r="C7" s="18">
        <v>-426402</v>
      </c>
      <c r="D7" s="18"/>
      <c r="E7" s="19">
        <v>154393200</v>
      </c>
      <c r="F7" s="20">
        <v>154393200</v>
      </c>
      <c r="G7" s="20"/>
      <c r="H7" s="20">
        <v>-608670</v>
      </c>
      <c r="I7" s="20"/>
      <c r="J7" s="20">
        <v>-608670</v>
      </c>
      <c r="K7" s="20">
        <v>-75432</v>
      </c>
      <c r="L7" s="20">
        <v>727362</v>
      </c>
      <c r="M7" s="20">
        <v>1017615</v>
      </c>
      <c r="N7" s="20">
        <v>1669545</v>
      </c>
      <c r="O7" s="20"/>
      <c r="P7" s="20"/>
      <c r="Q7" s="20"/>
      <c r="R7" s="20"/>
      <c r="S7" s="20"/>
      <c r="T7" s="20"/>
      <c r="U7" s="20"/>
      <c r="V7" s="20"/>
      <c r="W7" s="20">
        <v>1060875</v>
      </c>
      <c r="X7" s="20">
        <v>77196600</v>
      </c>
      <c r="Y7" s="20">
        <v>-76135725</v>
      </c>
      <c r="Z7" s="21">
        <v>-98.62574906148717</v>
      </c>
      <c r="AA7" s="22">
        <v>154393200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647080</v>
      </c>
      <c r="M11" s="20"/>
      <c r="N11" s="24">
        <v>647080</v>
      </c>
      <c r="O11" s="24"/>
      <c r="P11" s="24"/>
      <c r="Q11" s="20"/>
      <c r="R11" s="24"/>
      <c r="S11" s="24"/>
      <c r="T11" s="20"/>
      <c r="U11" s="24"/>
      <c r="V11" s="24"/>
      <c r="W11" s="24">
        <v>647080</v>
      </c>
      <c r="X11" s="20"/>
      <c r="Y11" s="24">
        <v>647080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-426402</v>
      </c>
      <c r="D13" s="29">
        <f>SUM(D6:D12)</f>
        <v>0</v>
      </c>
      <c r="E13" s="30">
        <f t="shared" si="0"/>
        <v>229610399</v>
      </c>
      <c r="F13" s="31">
        <f t="shared" si="0"/>
        <v>229610399</v>
      </c>
      <c r="G13" s="31">
        <f t="shared" si="0"/>
        <v>0</v>
      </c>
      <c r="H13" s="31">
        <f t="shared" si="0"/>
        <v>-608670</v>
      </c>
      <c r="I13" s="31">
        <f t="shared" si="0"/>
        <v>0</v>
      </c>
      <c r="J13" s="31">
        <f t="shared" si="0"/>
        <v>-608670</v>
      </c>
      <c r="K13" s="31">
        <f t="shared" si="0"/>
        <v>-39042</v>
      </c>
      <c r="L13" s="31">
        <f t="shared" si="0"/>
        <v>4028982</v>
      </c>
      <c r="M13" s="31">
        <f t="shared" si="0"/>
        <v>4233618</v>
      </c>
      <c r="N13" s="31">
        <f t="shared" si="0"/>
        <v>8223558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7614888</v>
      </c>
      <c r="X13" s="31">
        <f t="shared" si="0"/>
        <v>114805200</v>
      </c>
      <c r="Y13" s="31">
        <f t="shared" si="0"/>
        <v>-107190312</v>
      </c>
      <c r="Z13" s="32">
        <f>+IF(X13&lt;&gt;0,+(Y13/X13)*100,0)</f>
        <v>-93.367122743569112</v>
      </c>
      <c r="AA13" s="33">
        <f>SUM(AA6:AA12)</f>
        <v>229610399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4269375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4269375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3842973</v>
      </c>
      <c r="D26" s="29">
        <f>+D13+D25</f>
        <v>0</v>
      </c>
      <c r="E26" s="30">
        <f t="shared" si="2"/>
        <v>229610399</v>
      </c>
      <c r="F26" s="31">
        <f t="shared" si="2"/>
        <v>229610399</v>
      </c>
      <c r="G26" s="31">
        <f t="shared" si="2"/>
        <v>0</v>
      </c>
      <c r="H26" s="31">
        <f t="shared" si="2"/>
        <v>-608670</v>
      </c>
      <c r="I26" s="31">
        <f t="shared" si="2"/>
        <v>0</v>
      </c>
      <c r="J26" s="31">
        <f t="shared" si="2"/>
        <v>-608670</v>
      </c>
      <c r="K26" s="31">
        <f t="shared" si="2"/>
        <v>-39042</v>
      </c>
      <c r="L26" s="31">
        <f t="shared" si="2"/>
        <v>4028982</v>
      </c>
      <c r="M26" s="31">
        <f t="shared" si="2"/>
        <v>4233618</v>
      </c>
      <c r="N26" s="31">
        <f t="shared" si="2"/>
        <v>8223558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7614888</v>
      </c>
      <c r="X26" s="31">
        <f t="shared" si="2"/>
        <v>114805200</v>
      </c>
      <c r="Y26" s="31">
        <f t="shared" si="2"/>
        <v>-107190312</v>
      </c>
      <c r="Z26" s="32">
        <f>+IF(X26&lt;&gt;0,+(Y26/X26)*100,0)</f>
        <v>-93.367122743569112</v>
      </c>
      <c r="AA26" s="33">
        <f>+AA13+AA25</f>
        <v>229610399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-35755</v>
      </c>
      <c r="D31" s="18"/>
      <c r="E31" s="19">
        <v>2237863</v>
      </c>
      <c r="F31" s="20">
        <v>2237863</v>
      </c>
      <c r="G31" s="20"/>
      <c r="H31" s="20"/>
      <c r="I31" s="20"/>
      <c r="J31" s="20"/>
      <c r="K31" s="20"/>
      <c r="L31" s="20">
        <v>-362</v>
      </c>
      <c r="M31" s="20"/>
      <c r="N31" s="20">
        <v>-362</v>
      </c>
      <c r="O31" s="20"/>
      <c r="P31" s="20"/>
      <c r="Q31" s="20"/>
      <c r="R31" s="20"/>
      <c r="S31" s="20"/>
      <c r="T31" s="20"/>
      <c r="U31" s="20"/>
      <c r="V31" s="20"/>
      <c r="W31" s="20">
        <v>-362</v>
      </c>
      <c r="X31" s="20">
        <v>1118929</v>
      </c>
      <c r="Y31" s="20">
        <v>-1119291</v>
      </c>
      <c r="Z31" s="21">
        <v>-100.03235236552095</v>
      </c>
      <c r="AA31" s="22">
        <v>2237863</v>
      </c>
    </row>
    <row r="32" spans="1:27" ht="13.5" x14ac:dyDescent="0.25">
      <c r="A32" s="23" t="s">
        <v>59</v>
      </c>
      <c r="B32" s="17" t="s">
        <v>32</v>
      </c>
      <c r="C32" s="18">
        <v>1804844</v>
      </c>
      <c r="D32" s="18"/>
      <c r="E32" s="19"/>
      <c r="F32" s="20"/>
      <c r="G32" s="20">
        <v>306454</v>
      </c>
      <c r="H32" s="20">
        <v>-213168</v>
      </c>
      <c r="I32" s="20"/>
      <c r="J32" s="20">
        <v>93286</v>
      </c>
      <c r="K32" s="20">
        <v>-42025</v>
      </c>
      <c r="L32" s="20">
        <v>4872839</v>
      </c>
      <c r="M32" s="20">
        <v>-168451</v>
      </c>
      <c r="N32" s="20">
        <v>4662363</v>
      </c>
      <c r="O32" s="20"/>
      <c r="P32" s="20"/>
      <c r="Q32" s="20"/>
      <c r="R32" s="20"/>
      <c r="S32" s="20"/>
      <c r="T32" s="20"/>
      <c r="U32" s="20"/>
      <c r="V32" s="20"/>
      <c r="W32" s="20">
        <v>4755649</v>
      </c>
      <c r="X32" s="20"/>
      <c r="Y32" s="20">
        <v>4755649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389</v>
      </c>
      <c r="L35" s="20">
        <v>447981</v>
      </c>
      <c r="M35" s="20">
        <v>683891</v>
      </c>
      <c r="N35" s="20">
        <v>1132261</v>
      </c>
      <c r="O35" s="20"/>
      <c r="P35" s="20"/>
      <c r="Q35" s="20"/>
      <c r="R35" s="20"/>
      <c r="S35" s="20"/>
      <c r="T35" s="20"/>
      <c r="U35" s="20"/>
      <c r="V35" s="20"/>
      <c r="W35" s="20">
        <v>1132261</v>
      </c>
      <c r="X35" s="20"/>
      <c r="Y35" s="20">
        <v>1132261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1769089</v>
      </c>
      <c r="D37" s="29">
        <f t="shared" ref="D37:Y37" si="3">SUM(D29:D36)</f>
        <v>0</v>
      </c>
      <c r="E37" s="30">
        <f t="shared" si="3"/>
        <v>2237863</v>
      </c>
      <c r="F37" s="31">
        <f t="shared" si="3"/>
        <v>2237863</v>
      </c>
      <c r="G37" s="31">
        <f t="shared" si="3"/>
        <v>306454</v>
      </c>
      <c r="H37" s="31">
        <f t="shared" si="3"/>
        <v>-213168</v>
      </c>
      <c r="I37" s="31">
        <f t="shared" si="3"/>
        <v>0</v>
      </c>
      <c r="J37" s="31">
        <f t="shared" si="3"/>
        <v>93286</v>
      </c>
      <c r="K37" s="31">
        <f t="shared" si="3"/>
        <v>-41636</v>
      </c>
      <c r="L37" s="31">
        <f t="shared" si="3"/>
        <v>5320458</v>
      </c>
      <c r="M37" s="31">
        <f t="shared" si="3"/>
        <v>515440</v>
      </c>
      <c r="N37" s="31">
        <f t="shared" si="3"/>
        <v>5794262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5887548</v>
      </c>
      <c r="X37" s="31">
        <f t="shared" si="3"/>
        <v>1118929</v>
      </c>
      <c r="Y37" s="31">
        <f t="shared" si="3"/>
        <v>4768619</v>
      </c>
      <c r="Z37" s="32">
        <f>+IF(X37&lt;&gt;0,+(Y37/X37)*100,0)</f>
        <v>426.17708540935126</v>
      </c>
      <c r="AA37" s="33">
        <f>SUM(AA29:AA36)</f>
        <v>2237863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1769089</v>
      </c>
      <c r="D44" s="29">
        <f>+D37+D43</f>
        <v>0</v>
      </c>
      <c r="E44" s="30">
        <f t="shared" si="5"/>
        <v>2237863</v>
      </c>
      <c r="F44" s="31">
        <f t="shared" si="5"/>
        <v>2237863</v>
      </c>
      <c r="G44" s="31">
        <f t="shared" si="5"/>
        <v>306454</v>
      </c>
      <c r="H44" s="31">
        <f t="shared" si="5"/>
        <v>-213168</v>
      </c>
      <c r="I44" s="31">
        <f t="shared" si="5"/>
        <v>0</v>
      </c>
      <c r="J44" s="31">
        <f t="shared" si="5"/>
        <v>93286</v>
      </c>
      <c r="K44" s="31">
        <f t="shared" si="5"/>
        <v>-41636</v>
      </c>
      <c r="L44" s="31">
        <f t="shared" si="5"/>
        <v>5320458</v>
      </c>
      <c r="M44" s="31">
        <f t="shared" si="5"/>
        <v>515440</v>
      </c>
      <c r="N44" s="31">
        <f t="shared" si="5"/>
        <v>5794262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5887548</v>
      </c>
      <c r="X44" s="31">
        <f t="shared" si="5"/>
        <v>1118929</v>
      </c>
      <c r="Y44" s="31">
        <f t="shared" si="5"/>
        <v>4768619</v>
      </c>
      <c r="Z44" s="32">
        <f>+IF(X44&lt;&gt;0,+(Y44/X44)*100,0)</f>
        <v>426.17708540935126</v>
      </c>
      <c r="AA44" s="33">
        <f>+AA37+AA43</f>
        <v>2237863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2073884</v>
      </c>
      <c r="D45" s="42">
        <f t="shared" si="6"/>
        <v>0</v>
      </c>
      <c r="E45" s="43">
        <f t="shared" si="6"/>
        <v>227372536</v>
      </c>
      <c r="F45" s="44">
        <f t="shared" si="6"/>
        <v>227372536</v>
      </c>
      <c r="G45" s="44">
        <f t="shared" si="6"/>
        <v>-306454</v>
      </c>
      <c r="H45" s="44">
        <f t="shared" si="6"/>
        <v>-395502</v>
      </c>
      <c r="I45" s="44">
        <f t="shared" si="6"/>
        <v>0</v>
      </c>
      <c r="J45" s="44">
        <f t="shared" si="6"/>
        <v>-701956</v>
      </c>
      <c r="K45" s="44">
        <f t="shared" si="6"/>
        <v>2594</v>
      </c>
      <c r="L45" s="44">
        <f t="shared" si="6"/>
        <v>-1291476</v>
      </c>
      <c r="M45" s="44">
        <f t="shared" si="6"/>
        <v>3718178</v>
      </c>
      <c r="N45" s="44">
        <f t="shared" si="6"/>
        <v>2429296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1727340</v>
      </c>
      <c r="X45" s="44">
        <f t="shared" si="6"/>
        <v>113686271</v>
      </c>
      <c r="Y45" s="44">
        <f t="shared" si="6"/>
        <v>-111958931</v>
      </c>
      <c r="Z45" s="45">
        <f>+IF(X45&lt;&gt;0,+(Y45/X45)*100,0)</f>
        <v>-98.48060809383044</v>
      </c>
      <c r="AA45" s="46">
        <f>+AA26-AA44</f>
        <v>227372536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98281033</v>
      </c>
      <c r="D7" s="18"/>
      <c r="E7" s="19">
        <v>32222804</v>
      </c>
      <c r="F7" s="20">
        <v>32222804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16111422</v>
      </c>
      <c r="Y7" s="20">
        <v>-16111422</v>
      </c>
      <c r="Z7" s="21">
        <v>-100</v>
      </c>
      <c r="AA7" s="22">
        <v>32222804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98281033</v>
      </c>
      <c r="D13" s="29">
        <f>SUM(D6:D12)</f>
        <v>0</v>
      </c>
      <c r="E13" s="30">
        <f t="shared" si="0"/>
        <v>32222804</v>
      </c>
      <c r="F13" s="31">
        <f t="shared" si="0"/>
        <v>32222804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16111422</v>
      </c>
      <c r="Y13" s="31">
        <f t="shared" si="0"/>
        <v>-16111422</v>
      </c>
      <c r="Z13" s="32">
        <f>+IF(X13&lt;&gt;0,+(Y13/X13)*100,0)</f>
        <v>-100</v>
      </c>
      <c r="AA13" s="33">
        <f>SUM(AA6:AA12)</f>
        <v>32222804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356039894</v>
      </c>
      <c r="D17" s="18"/>
      <c r="E17" s="19">
        <v>598376866</v>
      </c>
      <c r="F17" s="20">
        <v>598376866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299188530</v>
      </c>
      <c r="Y17" s="24">
        <v>-299188530</v>
      </c>
      <c r="Z17" s="25">
        <v>-100</v>
      </c>
      <c r="AA17" s="26">
        <v>598376866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356039894</v>
      </c>
      <c r="D25" s="29">
        <f t="shared" ref="D25:Y25" si="1">SUM(D15:D24)</f>
        <v>0</v>
      </c>
      <c r="E25" s="35">
        <f t="shared" si="1"/>
        <v>598376866</v>
      </c>
      <c r="F25" s="36">
        <f t="shared" si="1"/>
        <v>598376866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299188530</v>
      </c>
      <c r="Y25" s="36">
        <f t="shared" si="1"/>
        <v>-299188530</v>
      </c>
      <c r="Z25" s="37">
        <f>+IF(X25&lt;&gt;0,+(Y25/X25)*100,0)</f>
        <v>-100</v>
      </c>
      <c r="AA25" s="38">
        <f>SUM(AA15:AA24)</f>
        <v>598376866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454320927</v>
      </c>
      <c r="D26" s="29">
        <f>+D13+D25</f>
        <v>0</v>
      </c>
      <c r="E26" s="30">
        <f t="shared" si="2"/>
        <v>630599670</v>
      </c>
      <c r="F26" s="31">
        <f t="shared" si="2"/>
        <v>630599670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315299952</v>
      </c>
      <c r="Y26" s="31">
        <f t="shared" si="2"/>
        <v>-315299952</v>
      </c>
      <c r="Z26" s="32">
        <f>+IF(X26&lt;&gt;0,+(Y26/X26)*100,0)</f>
        <v>-100</v>
      </c>
      <c r="AA26" s="33">
        <f>+AA13+AA25</f>
        <v>630599670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4901194</v>
      </c>
      <c r="D31" s="18"/>
      <c r="E31" s="19">
        <v>4392293</v>
      </c>
      <c r="F31" s="20">
        <v>4392293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2196138</v>
      </c>
      <c r="Y31" s="20">
        <v>-2196138</v>
      </c>
      <c r="Z31" s="21">
        <v>-100</v>
      </c>
      <c r="AA31" s="22">
        <v>4392293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1923000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</v>
      </c>
      <c r="Y33" s="20">
        <v>6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6026552</v>
      </c>
      <c r="D35" s="18"/>
      <c r="E35" s="19">
        <v>6006555</v>
      </c>
      <c r="F35" s="20">
        <v>6006555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3003276</v>
      </c>
      <c r="Y35" s="20">
        <v>-3003276</v>
      </c>
      <c r="Z35" s="21">
        <v>-100</v>
      </c>
      <c r="AA35" s="22">
        <v>6006555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12850746</v>
      </c>
      <c r="D37" s="29">
        <f t="shared" ref="D37:Y37" si="3">SUM(D29:D36)</f>
        <v>0</v>
      </c>
      <c r="E37" s="30">
        <f t="shared" si="3"/>
        <v>10398848</v>
      </c>
      <c r="F37" s="31">
        <f t="shared" si="3"/>
        <v>10398848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5199408</v>
      </c>
      <c r="Y37" s="31">
        <f t="shared" si="3"/>
        <v>-5199408</v>
      </c>
      <c r="Z37" s="32">
        <f>+IF(X37&lt;&gt;0,+(Y37/X37)*100,0)</f>
        <v>-100</v>
      </c>
      <c r="AA37" s="33">
        <f>SUM(AA29:AA36)</f>
        <v>10398848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12850746</v>
      </c>
      <c r="D44" s="29">
        <f>+D37+D43</f>
        <v>0</v>
      </c>
      <c r="E44" s="30">
        <f t="shared" si="5"/>
        <v>10398848</v>
      </c>
      <c r="F44" s="31">
        <f t="shared" si="5"/>
        <v>10398848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5199408</v>
      </c>
      <c r="Y44" s="31">
        <f t="shared" si="5"/>
        <v>-5199408</v>
      </c>
      <c r="Z44" s="32">
        <f>+IF(X44&lt;&gt;0,+(Y44/X44)*100,0)</f>
        <v>-100</v>
      </c>
      <c r="AA44" s="33">
        <f>+AA37+AA43</f>
        <v>10398848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441470181</v>
      </c>
      <c r="D45" s="42">
        <f t="shared" si="6"/>
        <v>0</v>
      </c>
      <c r="E45" s="43">
        <f t="shared" si="6"/>
        <v>620200822</v>
      </c>
      <c r="F45" s="44">
        <f t="shared" si="6"/>
        <v>620200822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310100544</v>
      </c>
      <c r="Y45" s="44">
        <f t="shared" si="6"/>
        <v>-310100544</v>
      </c>
      <c r="Z45" s="45">
        <f>+IF(X45&lt;&gt;0,+(Y45/X45)*100,0)</f>
        <v>-100</v>
      </c>
      <c r="AA45" s="46">
        <f>+AA26-AA44</f>
        <v>620200822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71810536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71810536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60190888</v>
      </c>
      <c r="D7" s="18"/>
      <c r="E7" s="19">
        <v>64649388</v>
      </c>
      <c r="F7" s="20">
        <v>64649388</v>
      </c>
      <c r="G7" s="20">
        <v>92136734</v>
      </c>
      <c r="H7" s="20">
        <v>-22596245</v>
      </c>
      <c r="I7" s="20">
        <v>4518376</v>
      </c>
      <c r="J7" s="20">
        <v>74058865</v>
      </c>
      <c r="K7" s="20">
        <v>4805262</v>
      </c>
      <c r="L7" s="20">
        <v>11611439</v>
      </c>
      <c r="M7" s="20">
        <v>5058459</v>
      </c>
      <c r="N7" s="20">
        <v>21475160</v>
      </c>
      <c r="O7" s="20"/>
      <c r="P7" s="20"/>
      <c r="Q7" s="20"/>
      <c r="R7" s="20"/>
      <c r="S7" s="20"/>
      <c r="T7" s="20"/>
      <c r="U7" s="20"/>
      <c r="V7" s="20"/>
      <c r="W7" s="20">
        <v>95534025</v>
      </c>
      <c r="X7" s="20">
        <v>32324694</v>
      </c>
      <c r="Y7" s="20">
        <v>63209331</v>
      </c>
      <c r="Z7" s="21">
        <v>195.54502511299876</v>
      </c>
      <c r="AA7" s="22">
        <v>64649388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60190888</v>
      </c>
      <c r="D13" s="29">
        <f>SUM(D6:D12)</f>
        <v>0</v>
      </c>
      <c r="E13" s="30">
        <f t="shared" si="0"/>
        <v>64649388</v>
      </c>
      <c r="F13" s="31">
        <f t="shared" si="0"/>
        <v>64649388</v>
      </c>
      <c r="G13" s="31">
        <f t="shared" si="0"/>
        <v>92136734</v>
      </c>
      <c r="H13" s="31">
        <f t="shared" si="0"/>
        <v>-22596245</v>
      </c>
      <c r="I13" s="31">
        <f t="shared" si="0"/>
        <v>4518376</v>
      </c>
      <c r="J13" s="31">
        <f t="shared" si="0"/>
        <v>74058865</v>
      </c>
      <c r="K13" s="31">
        <f t="shared" si="0"/>
        <v>4805262</v>
      </c>
      <c r="L13" s="31">
        <f t="shared" si="0"/>
        <v>11611439</v>
      </c>
      <c r="M13" s="31">
        <f t="shared" si="0"/>
        <v>5058459</v>
      </c>
      <c r="N13" s="31">
        <f t="shared" si="0"/>
        <v>21475160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95534025</v>
      </c>
      <c r="X13" s="31">
        <f t="shared" si="0"/>
        <v>32324694</v>
      </c>
      <c r="Y13" s="31">
        <f t="shared" si="0"/>
        <v>63209331</v>
      </c>
      <c r="Z13" s="32">
        <f>+IF(X13&lt;&gt;0,+(Y13/X13)*100,0)</f>
        <v>195.54502511299876</v>
      </c>
      <c r="AA13" s="33">
        <f>SUM(AA6:AA12)</f>
        <v>64649388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180965043</v>
      </c>
      <c r="D17" s="18"/>
      <c r="E17" s="19">
        <v>124842923</v>
      </c>
      <c r="F17" s="20">
        <v>124842923</v>
      </c>
      <c r="G17" s="24">
        <v>94842923</v>
      </c>
      <c r="H17" s="24">
        <v>86122120</v>
      </c>
      <c r="I17" s="24"/>
      <c r="J17" s="20">
        <v>180965043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180965043</v>
      </c>
      <c r="X17" s="20">
        <v>62421462</v>
      </c>
      <c r="Y17" s="24">
        <v>118543581</v>
      </c>
      <c r="Z17" s="25">
        <v>189.90836997698005</v>
      </c>
      <c r="AA17" s="26">
        <v>124842923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180965043</v>
      </c>
      <c r="D25" s="29">
        <f t="shared" ref="D25:Y25" si="1">SUM(D15:D24)</f>
        <v>0</v>
      </c>
      <c r="E25" s="35">
        <f t="shared" si="1"/>
        <v>124842923</v>
      </c>
      <c r="F25" s="36">
        <f t="shared" si="1"/>
        <v>124842923</v>
      </c>
      <c r="G25" s="36">
        <f t="shared" si="1"/>
        <v>94842923</v>
      </c>
      <c r="H25" s="36">
        <f t="shared" si="1"/>
        <v>86122120</v>
      </c>
      <c r="I25" s="36">
        <f t="shared" si="1"/>
        <v>0</v>
      </c>
      <c r="J25" s="36">
        <f t="shared" si="1"/>
        <v>180965043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180965043</v>
      </c>
      <c r="X25" s="36">
        <f t="shared" si="1"/>
        <v>62421462</v>
      </c>
      <c r="Y25" s="36">
        <f t="shared" si="1"/>
        <v>118543581</v>
      </c>
      <c r="Z25" s="37">
        <f>+IF(X25&lt;&gt;0,+(Y25/X25)*100,0)</f>
        <v>189.90836997698005</v>
      </c>
      <c r="AA25" s="38">
        <f>SUM(AA15:AA24)</f>
        <v>124842923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241155931</v>
      </c>
      <c r="D26" s="29">
        <f>+D13+D25</f>
        <v>0</v>
      </c>
      <c r="E26" s="30">
        <f t="shared" si="2"/>
        <v>189492311</v>
      </c>
      <c r="F26" s="31">
        <f t="shared" si="2"/>
        <v>189492311</v>
      </c>
      <c r="G26" s="31">
        <f t="shared" si="2"/>
        <v>186979657</v>
      </c>
      <c r="H26" s="31">
        <f t="shared" si="2"/>
        <v>63525875</v>
      </c>
      <c r="I26" s="31">
        <f t="shared" si="2"/>
        <v>4518376</v>
      </c>
      <c r="J26" s="31">
        <f t="shared" si="2"/>
        <v>255023908</v>
      </c>
      <c r="K26" s="31">
        <f t="shared" si="2"/>
        <v>4805262</v>
      </c>
      <c r="L26" s="31">
        <f t="shared" si="2"/>
        <v>11611439</v>
      </c>
      <c r="M26" s="31">
        <f t="shared" si="2"/>
        <v>5058459</v>
      </c>
      <c r="N26" s="31">
        <f t="shared" si="2"/>
        <v>21475160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276499068</v>
      </c>
      <c r="X26" s="31">
        <f t="shared" si="2"/>
        <v>94746156</v>
      </c>
      <c r="Y26" s="31">
        <f t="shared" si="2"/>
        <v>181752912</v>
      </c>
      <c r="Z26" s="32">
        <f>+IF(X26&lt;&gt;0,+(Y26/X26)*100,0)</f>
        <v>191.83143641204822</v>
      </c>
      <c r="AA26" s="33">
        <f>+AA13+AA25</f>
        <v>189492311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4898107</v>
      </c>
      <c r="D31" s="18"/>
      <c r="E31" s="19">
        <v>4916641</v>
      </c>
      <c r="F31" s="20">
        <v>4916641</v>
      </c>
      <c r="G31" s="20">
        <v>4890238</v>
      </c>
      <c r="H31" s="20">
        <v>-2364</v>
      </c>
      <c r="I31" s="20">
        <v>-7450</v>
      </c>
      <c r="J31" s="20">
        <v>4880424</v>
      </c>
      <c r="K31" s="20">
        <v>22399</v>
      </c>
      <c r="L31" s="20">
        <v>208344</v>
      </c>
      <c r="M31" s="20">
        <v>7369</v>
      </c>
      <c r="N31" s="20">
        <v>238112</v>
      </c>
      <c r="O31" s="20"/>
      <c r="P31" s="20"/>
      <c r="Q31" s="20"/>
      <c r="R31" s="20"/>
      <c r="S31" s="20"/>
      <c r="T31" s="20"/>
      <c r="U31" s="20"/>
      <c r="V31" s="20"/>
      <c r="W31" s="20">
        <v>5118536</v>
      </c>
      <c r="X31" s="20">
        <v>2458320</v>
      </c>
      <c r="Y31" s="20">
        <v>2660216</v>
      </c>
      <c r="Z31" s="21">
        <v>108.21276318786815</v>
      </c>
      <c r="AA31" s="22">
        <v>4916641</v>
      </c>
    </row>
    <row r="32" spans="1:27" ht="13.5" x14ac:dyDescent="0.25">
      <c r="A32" s="23" t="s">
        <v>59</v>
      </c>
      <c r="B32" s="17" t="s">
        <v>32</v>
      </c>
      <c r="C32" s="18">
        <v>1869494610</v>
      </c>
      <c r="D32" s="18"/>
      <c r="E32" s="19">
        <v>1903851274</v>
      </c>
      <c r="F32" s="20">
        <v>1903851274</v>
      </c>
      <c r="G32" s="20">
        <v>1775580853</v>
      </c>
      <c r="H32" s="20">
        <v>90938979</v>
      </c>
      <c r="I32" s="20">
        <v>51199620</v>
      </c>
      <c r="J32" s="20">
        <v>1917719452</v>
      </c>
      <c r="K32" s="20">
        <v>35090417</v>
      </c>
      <c r="L32" s="20">
        <v>78111581</v>
      </c>
      <c r="M32" s="20"/>
      <c r="N32" s="20">
        <v>113201998</v>
      </c>
      <c r="O32" s="20"/>
      <c r="P32" s="20"/>
      <c r="Q32" s="20"/>
      <c r="R32" s="20"/>
      <c r="S32" s="20"/>
      <c r="T32" s="20"/>
      <c r="U32" s="20"/>
      <c r="V32" s="20"/>
      <c r="W32" s="20">
        <v>2030921450</v>
      </c>
      <c r="X32" s="20">
        <v>951925632</v>
      </c>
      <c r="Y32" s="20">
        <v>1078995818</v>
      </c>
      <c r="Z32" s="21">
        <v>113.34875138649487</v>
      </c>
      <c r="AA32" s="22">
        <v>1903851274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5323</v>
      </c>
      <c r="F33" s="20">
        <v>5323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2664</v>
      </c>
      <c r="Y33" s="20">
        <v>-2664</v>
      </c>
      <c r="Z33" s="21">
        <v>-100</v>
      </c>
      <c r="AA33" s="22">
        <v>5323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19060787</v>
      </c>
      <c r="D35" s="18"/>
      <c r="E35" s="19">
        <v>19470941</v>
      </c>
      <c r="F35" s="20">
        <v>19470941</v>
      </c>
      <c r="G35" s="20">
        <v>20586352</v>
      </c>
      <c r="H35" s="20">
        <v>-458580</v>
      </c>
      <c r="I35" s="20">
        <v>310040</v>
      </c>
      <c r="J35" s="20">
        <v>20437812</v>
      </c>
      <c r="K35" s="20">
        <v>511693</v>
      </c>
      <c r="L35" s="20">
        <v>1244076</v>
      </c>
      <c r="M35" s="20">
        <v>746031</v>
      </c>
      <c r="N35" s="20">
        <v>2501800</v>
      </c>
      <c r="O35" s="20"/>
      <c r="P35" s="20"/>
      <c r="Q35" s="20"/>
      <c r="R35" s="20"/>
      <c r="S35" s="20"/>
      <c r="T35" s="20"/>
      <c r="U35" s="20"/>
      <c r="V35" s="20"/>
      <c r="W35" s="20">
        <v>22939612</v>
      </c>
      <c r="X35" s="20">
        <v>9735474</v>
      </c>
      <c r="Y35" s="20">
        <v>13204138</v>
      </c>
      <c r="Z35" s="21">
        <v>135.62912293741425</v>
      </c>
      <c r="AA35" s="22">
        <v>19470941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1893453504</v>
      </c>
      <c r="D37" s="29">
        <f t="shared" ref="D37:Y37" si="3">SUM(D29:D36)</f>
        <v>0</v>
      </c>
      <c r="E37" s="30">
        <f t="shared" si="3"/>
        <v>1928244179</v>
      </c>
      <c r="F37" s="31">
        <f t="shared" si="3"/>
        <v>1928244179</v>
      </c>
      <c r="G37" s="31">
        <f t="shared" si="3"/>
        <v>1801057443</v>
      </c>
      <c r="H37" s="31">
        <f t="shared" si="3"/>
        <v>90478035</v>
      </c>
      <c r="I37" s="31">
        <f t="shared" si="3"/>
        <v>51502210</v>
      </c>
      <c r="J37" s="31">
        <f t="shared" si="3"/>
        <v>1943037688</v>
      </c>
      <c r="K37" s="31">
        <f t="shared" si="3"/>
        <v>35624509</v>
      </c>
      <c r="L37" s="31">
        <f t="shared" si="3"/>
        <v>79564001</v>
      </c>
      <c r="M37" s="31">
        <f t="shared" si="3"/>
        <v>753400</v>
      </c>
      <c r="N37" s="31">
        <f t="shared" si="3"/>
        <v>115941910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2058979598</v>
      </c>
      <c r="X37" s="31">
        <f t="shared" si="3"/>
        <v>964122090</v>
      </c>
      <c r="Y37" s="31">
        <f t="shared" si="3"/>
        <v>1094857508</v>
      </c>
      <c r="Z37" s="32">
        <f>+IF(X37&lt;&gt;0,+(Y37/X37)*100,0)</f>
        <v>113.56004798106017</v>
      </c>
      <c r="AA37" s="33">
        <f>SUM(AA29:AA36)</f>
        <v>1928244179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1893453504</v>
      </c>
      <c r="D44" s="29">
        <f>+D37+D43</f>
        <v>0</v>
      </c>
      <c r="E44" s="30">
        <f t="shared" si="5"/>
        <v>1928244179</v>
      </c>
      <c r="F44" s="31">
        <f t="shared" si="5"/>
        <v>1928244179</v>
      </c>
      <c r="G44" s="31">
        <f t="shared" si="5"/>
        <v>1801057443</v>
      </c>
      <c r="H44" s="31">
        <f t="shared" si="5"/>
        <v>90478035</v>
      </c>
      <c r="I44" s="31">
        <f t="shared" si="5"/>
        <v>51502210</v>
      </c>
      <c r="J44" s="31">
        <f t="shared" si="5"/>
        <v>1943037688</v>
      </c>
      <c r="K44" s="31">
        <f t="shared" si="5"/>
        <v>35624509</v>
      </c>
      <c r="L44" s="31">
        <f t="shared" si="5"/>
        <v>79564001</v>
      </c>
      <c r="M44" s="31">
        <f t="shared" si="5"/>
        <v>753400</v>
      </c>
      <c r="N44" s="31">
        <f t="shared" si="5"/>
        <v>115941910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2058979598</v>
      </c>
      <c r="X44" s="31">
        <f t="shared" si="5"/>
        <v>964122090</v>
      </c>
      <c r="Y44" s="31">
        <f t="shared" si="5"/>
        <v>1094857508</v>
      </c>
      <c r="Z44" s="32">
        <f>+IF(X44&lt;&gt;0,+(Y44/X44)*100,0)</f>
        <v>113.56004798106017</v>
      </c>
      <c r="AA44" s="33">
        <f>+AA37+AA43</f>
        <v>1928244179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-1652297573</v>
      </c>
      <c r="D45" s="42">
        <f t="shared" si="6"/>
        <v>0</v>
      </c>
      <c r="E45" s="43">
        <f t="shared" si="6"/>
        <v>-1738751868</v>
      </c>
      <c r="F45" s="44">
        <f t="shared" si="6"/>
        <v>-1738751868</v>
      </c>
      <c r="G45" s="44">
        <f t="shared" si="6"/>
        <v>-1614077786</v>
      </c>
      <c r="H45" s="44">
        <f t="shared" si="6"/>
        <v>-26952160</v>
      </c>
      <c r="I45" s="44">
        <f t="shared" si="6"/>
        <v>-46983834</v>
      </c>
      <c r="J45" s="44">
        <f t="shared" si="6"/>
        <v>-1688013780</v>
      </c>
      <c r="K45" s="44">
        <f t="shared" si="6"/>
        <v>-30819247</v>
      </c>
      <c r="L45" s="44">
        <f t="shared" si="6"/>
        <v>-67952562</v>
      </c>
      <c r="M45" s="44">
        <f t="shared" si="6"/>
        <v>4305059</v>
      </c>
      <c r="N45" s="44">
        <f t="shared" si="6"/>
        <v>-94466750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-1782480530</v>
      </c>
      <c r="X45" s="44">
        <f t="shared" si="6"/>
        <v>-869375934</v>
      </c>
      <c r="Y45" s="44">
        <f t="shared" si="6"/>
        <v>-913104596</v>
      </c>
      <c r="Z45" s="45">
        <f>+IF(X45&lt;&gt;0,+(Y45/X45)*100,0)</f>
        <v>105.02989101605382</v>
      </c>
      <c r="AA45" s="46">
        <f>+AA26-AA44</f>
        <v>-1738751868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-85817859</v>
      </c>
      <c r="D47" s="18"/>
      <c r="E47" s="19">
        <v>-50847572</v>
      </c>
      <c r="F47" s="20">
        <v>-50847572</v>
      </c>
      <c r="G47" s="20">
        <v>-59492846</v>
      </c>
      <c r="H47" s="20">
        <v>-14141315</v>
      </c>
      <c r="I47" s="20">
        <v>-32933745</v>
      </c>
      <c r="J47" s="20">
        <v>-106567906</v>
      </c>
      <c r="K47" s="20">
        <v>-14162284</v>
      </c>
      <c r="L47" s="20">
        <v>-53357920</v>
      </c>
      <c r="M47" s="20">
        <v>17410958</v>
      </c>
      <c r="N47" s="20">
        <v>-50109246</v>
      </c>
      <c r="O47" s="20"/>
      <c r="P47" s="20"/>
      <c r="Q47" s="20"/>
      <c r="R47" s="20"/>
      <c r="S47" s="20"/>
      <c r="T47" s="20"/>
      <c r="U47" s="20"/>
      <c r="V47" s="20"/>
      <c r="W47" s="20">
        <v>-156677152</v>
      </c>
      <c r="X47" s="20">
        <v>-25423788</v>
      </c>
      <c r="Y47" s="20">
        <v>-131253364</v>
      </c>
      <c r="Z47" s="47">
        <v>516.26202987532781</v>
      </c>
      <c r="AA47" s="22">
        <v>-50847572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-85817859</v>
      </c>
      <c r="D50" s="50">
        <f t="shared" ref="D50:Y50" si="7">SUM(D47:D49)</f>
        <v>0</v>
      </c>
      <c r="E50" s="51">
        <f t="shared" si="7"/>
        <v>-50847572</v>
      </c>
      <c r="F50" s="52">
        <f t="shared" si="7"/>
        <v>-50847572</v>
      </c>
      <c r="G50" s="52">
        <f t="shared" si="7"/>
        <v>-59492846</v>
      </c>
      <c r="H50" s="52">
        <f t="shared" si="7"/>
        <v>-14141315</v>
      </c>
      <c r="I50" s="52">
        <f t="shared" si="7"/>
        <v>-32933745</v>
      </c>
      <c r="J50" s="52">
        <f t="shared" si="7"/>
        <v>-106567906</v>
      </c>
      <c r="K50" s="52">
        <f t="shared" si="7"/>
        <v>-14162284</v>
      </c>
      <c r="L50" s="52">
        <f t="shared" si="7"/>
        <v>-53357920</v>
      </c>
      <c r="M50" s="52">
        <f t="shared" si="7"/>
        <v>17410958</v>
      </c>
      <c r="N50" s="52">
        <f t="shared" si="7"/>
        <v>-50109246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-156677152</v>
      </c>
      <c r="X50" s="52">
        <f t="shared" si="7"/>
        <v>-25423788</v>
      </c>
      <c r="Y50" s="52">
        <f t="shared" si="7"/>
        <v>-131253364</v>
      </c>
      <c r="Z50" s="53">
        <f>+IF(X50&lt;&gt;0,+(Y50/X50)*100,0)</f>
        <v>516.26202987532781</v>
      </c>
      <c r="AA50" s="54">
        <f>SUM(AA47:AA49)</f>
        <v>-50847572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34737642</v>
      </c>
      <c r="D7" s="18"/>
      <c r="E7" s="19">
        <v>83736320</v>
      </c>
      <c r="F7" s="20">
        <v>83736320</v>
      </c>
      <c r="G7" s="20">
        <v>43105860</v>
      </c>
      <c r="H7" s="20">
        <v>-11372290</v>
      </c>
      <c r="I7" s="20">
        <v>1683868</v>
      </c>
      <c r="J7" s="20">
        <v>33417438</v>
      </c>
      <c r="K7" s="20">
        <v>-3872506</v>
      </c>
      <c r="L7" s="20">
        <v>543548</v>
      </c>
      <c r="M7" s="20">
        <v>-1759190</v>
      </c>
      <c r="N7" s="20">
        <v>-5088148</v>
      </c>
      <c r="O7" s="20"/>
      <c r="P7" s="20"/>
      <c r="Q7" s="20"/>
      <c r="R7" s="20"/>
      <c r="S7" s="20"/>
      <c r="T7" s="20"/>
      <c r="U7" s="20"/>
      <c r="V7" s="20"/>
      <c r="W7" s="20">
        <v>28329290</v>
      </c>
      <c r="X7" s="20">
        <v>41868192</v>
      </c>
      <c r="Y7" s="20">
        <v>-13538902</v>
      </c>
      <c r="Z7" s="21">
        <v>-32.336963583237605</v>
      </c>
      <c r="AA7" s="22">
        <v>83736320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34737642</v>
      </c>
      <c r="D13" s="29">
        <f>SUM(D6:D12)</f>
        <v>0</v>
      </c>
      <c r="E13" s="30">
        <f t="shared" si="0"/>
        <v>83736320</v>
      </c>
      <c r="F13" s="31">
        <f t="shared" si="0"/>
        <v>83736320</v>
      </c>
      <c r="G13" s="31">
        <f t="shared" si="0"/>
        <v>43105860</v>
      </c>
      <c r="H13" s="31">
        <f t="shared" si="0"/>
        <v>-11372290</v>
      </c>
      <c r="I13" s="31">
        <f t="shared" si="0"/>
        <v>1683868</v>
      </c>
      <c r="J13" s="31">
        <f t="shared" si="0"/>
        <v>33417438</v>
      </c>
      <c r="K13" s="31">
        <f t="shared" si="0"/>
        <v>-3872506</v>
      </c>
      <c r="L13" s="31">
        <f t="shared" si="0"/>
        <v>543548</v>
      </c>
      <c r="M13" s="31">
        <f t="shared" si="0"/>
        <v>-1759190</v>
      </c>
      <c r="N13" s="31">
        <f t="shared" si="0"/>
        <v>-5088148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28329290</v>
      </c>
      <c r="X13" s="31">
        <f t="shared" si="0"/>
        <v>41868192</v>
      </c>
      <c r="Y13" s="31">
        <f t="shared" si="0"/>
        <v>-13538902</v>
      </c>
      <c r="Z13" s="32">
        <f>+IF(X13&lt;&gt;0,+(Y13/X13)*100,0)</f>
        <v>-32.336963583237605</v>
      </c>
      <c r="AA13" s="33">
        <f>SUM(AA6:AA12)</f>
        <v>83736320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278666972</v>
      </c>
      <c r="D17" s="18"/>
      <c r="E17" s="19">
        <v>309209103</v>
      </c>
      <c r="F17" s="20">
        <v>309209103</v>
      </c>
      <c r="G17" s="24">
        <v>276612050</v>
      </c>
      <c r="H17" s="24">
        <v>2054921</v>
      </c>
      <c r="I17" s="24"/>
      <c r="J17" s="20">
        <v>278666971</v>
      </c>
      <c r="K17" s="24">
        <v>1296669</v>
      </c>
      <c r="L17" s="24">
        <v>-2563729</v>
      </c>
      <c r="M17" s="20">
        <v>3613719</v>
      </c>
      <c r="N17" s="24">
        <v>2346659</v>
      </c>
      <c r="O17" s="24"/>
      <c r="P17" s="24"/>
      <c r="Q17" s="20"/>
      <c r="R17" s="24"/>
      <c r="S17" s="24"/>
      <c r="T17" s="20"/>
      <c r="U17" s="24"/>
      <c r="V17" s="24"/>
      <c r="W17" s="24">
        <v>281013630</v>
      </c>
      <c r="X17" s="20">
        <v>154604724</v>
      </c>
      <c r="Y17" s="24">
        <v>126408906</v>
      </c>
      <c r="Z17" s="25">
        <v>81.762641353701454</v>
      </c>
      <c r="AA17" s="26">
        <v>309209103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278666972</v>
      </c>
      <c r="D25" s="29">
        <f t="shared" ref="D25:Y25" si="1">SUM(D15:D24)</f>
        <v>0</v>
      </c>
      <c r="E25" s="35">
        <f t="shared" si="1"/>
        <v>309209103</v>
      </c>
      <c r="F25" s="36">
        <f t="shared" si="1"/>
        <v>309209103</v>
      </c>
      <c r="G25" s="36">
        <f t="shared" si="1"/>
        <v>276612050</v>
      </c>
      <c r="H25" s="36">
        <f t="shared" si="1"/>
        <v>2054921</v>
      </c>
      <c r="I25" s="36">
        <f t="shared" si="1"/>
        <v>0</v>
      </c>
      <c r="J25" s="36">
        <f t="shared" si="1"/>
        <v>278666971</v>
      </c>
      <c r="K25" s="36">
        <f t="shared" si="1"/>
        <v>1296669</v>
      </c>
      <c r="L25" s="36">
        <f t="shared" si="1"/>
        <v>-2563729</v>
      </c>
      <c r="M25" s="36">
        <f t="shared" si="1"/>
        <v>3613719</v>
      </c>
      <c r="N25" s="36">
        <f t="shared" si="1"/>
        <v>2346659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281013630</v>
      </c>
      <c r="X25" s="36">
        <f t="shared" si="1"/>
        <v>154604724</v>
      </c>
      <c r="Y25" s="36">
        <f t="shared" si="1"/>
        <v>126408906</v>
      </c>
      <c r="Z25" s="37">
        <f>+IF(X25&lt;&gt;0,+(Y25/X25)*100,0)</f>
        <v>81.762641353701454</v>
      </c>
      <c r="AA25" s="38">
        <f>SUM(AA15:AA24)</f>
        <v>309209103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313404614</v>
      </c>
      <c r="D26" s="29">
        <f>+D13+D25</f>
        <v>0</v>
      </c>
      <c r="E26" s="30">
        <f t="shared" si="2"/>
        <v>392945423</v>
      </c>
      <c r="F26" s="31">
        <f t="shared" si="2"/>
        <v>392945423</v>
      </c>
      <c r="G26" s="31">
        <f t="shared" si="2"/>
        <v>319717910</v>
      </c>
      <c r="H26" s="31">
        <f t="shared" si="2"/>
        <v>-9317369</v>
      </c>
      <c r="I26" s="31">
        <f t="shared" si="2"/>
        <v>1683868</v>
      </c>
      <c r="J26" s="31">
        <f t="shared" si="2"/>
        <v>312084409</v>
      </c>
      <c r="K26" s="31">
        <f t="shared" si="2"/>
        <v>-2575837</v>
      </c>
      <c r="L26" s="31">
        <f t="shared" si="2"/>
        <v>-2020181</v>
      </c>
      <c r="M26" s="31">
        <f t="shared" si="2"/>
        <v>1854529</v>
      </c>
      <c r="N26" s="31">
        <f t="shared" si="2"/>
        <v>-2741489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309342920</v>
      </c>
      <c r="X26" s="31">
        <f t="shared" si="2"/>
        <v>196472916</v>
      </c>
      <c r="Y26" s="31">
        <f t="shared" si="2"/>
        <v>112870004</v>
      </c>
      <c r="Z26" s="32">
        <f>+IF(X26&lt;&gt;0,+(Y26/X26)*100,0)</f>
        <v>57.448123791271058</v>
      </c>
      <c r="AA26" s="33">
        <f>+AA13+AA25</f>
        <v>392945423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3783503</v>
      </c>
      <c r="D31" s="18"/>
      <c r="E31" s="19">
        <v>2706732</v>
      </c>
      <c r="F31" s="20">
        <v>2706732</v>
      </c>
      <c r="G31" s="20">
        <v>3808134</v>
      </c>
      <c r="H31" s="20">
        <v>-2278</v>
      </c>
      <c r="I31" s="20">
        <v>9166</v>
      </c>
      <c r="J31" s="20">
        <v>3815022</v>
      </c>
      <c r="K31" s="20">
        <v>16259</v>
      </c>
      <c r="L31" s="20">
        <v>10393</v>
      </c>
      <c r="M31" s="20">
        <v>-2194</v>
      </c>
      <c r="N31" s="20">
        <v>24458</v>
      </c>
      <c r="O31" s="20"/>
      <c r="P31" s="20"/>
      <c r="Q31" s="20"/>
      <c r="R31" s="20"/>
      <c r="S31" s="20"/>
      <c r="T31" s="20"/>
      <c r="U31" s="20"/>
      <c r="V31" s="20"/>
      <c r="W31" s="20">
        <v>3839480</v>
      </c>
      <c r="X31" s="20">
        <v>1353360</v>
      </c>
      <c r="Y31" s="20">
        <v>2486120</v>
      </c>
      <c r="Z31" s="21">
        <v>183.69982857480639</v>
      </c>
      <c r="AA31" s="22">
        <v>2706732</v>
      </c>
    </row>
    <row r="32" spans="1:27" ht="13.5" x14ac:dyDescent="0.25">
      <c r="A32" s="23" t="s">
        <v>59</v>
      </c>
      <c r="B32" s="17" t="s">
        <v>32</v>
      </c>
      <c r="C32" s="18">
        <v>48429449</v>
      </c>
      <c r="D32" s="18"/>
      <c r="E32" s="19">
        <v>57473807</v>
      </c>
      <c r="F32" s="20">
        <v>57473807</v>
      </c>
      <c r="G32" s="20"/>
      <c r="H32" s="20"/>
      <c r="I32" s="20"/>
      <c r="J32" s="20"/>
      <c r="K32" s="20"/>
      <c r="L32" s="20">
        <v>1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>
        <v>28736892</v>
      </c>
      <c r="Y32" s="20">
        <v>-28736891</v>
      </c>
      <c r="Z32" s="21">
        <v>-99.999996520152564</v>
      </c>
      <c r="AA32" s="22">
        <v>57473807</v>
      </c>
    </row>
    <row r="33" spans="1:27" ht="13.5" x14ac:dyDescent="0.25">
      <c r="A33" s="23" t="s">
        <v>60</v>
      </c>
      <c r="B33" s="17" t="s">
        <v>32</v>
      </c>
      <c r="C33" s="18">
        <v>2000</v>
      </c>
      <c r="D33" s="18"/>
      <c r="E33" s="19"/>
      <c r="F33" s="20"/>
      <c r="G33" s="20">
        <v>4580862</v>
      </c>
      <c r="H33" s="20">
        <v>4201138</v>
      </c>
      <c r="I33" s="20"/>
      <c r="J33" s="20">
        <v>8782000</v>
      </c>
      <c r="K33" s="20"/>
      <c r="L33" s="20">
        <v>-1491169</v>
      </c>
      <c r="M33" s="20">
        <v>10000000</v>
      </c>
      <c r="N33" s="20">
        <v>8508831</v>
      </c>
      <c r="O33" s="20"/>
      <c r="P33" s="20"/>
      <c r="Q33" s="20"/>
      <c r="R33" s="20"/>
      <c r="S33" s="20"/>
      <c r="T33" s="20"/>
      <c r="U33" s="20"/>
      <c r="V33" s="20"/>
      <c r="W33" s="20">
        <v>17290831</v>
      </c>
      <c r="X33" s="20">
        <v>-6</v>
      </c>
      <c r="Y33" s="20">
        <v>17290837</v>
      </c>
      <c r="Z33" s="21">
        <v>-288180616.66666663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12594323</v>
      </c>
      <c r="D35" s="18"/>
      <c r="E35" s="19">
        <v>7334569</v>
      </c>
      <c r="F35" s="20">
        <v>7334569</v>
      </c>
      <c r="G35" s="20">
        <v>12677123</v>
      </c>
      <c r="H35" s="20">
        <v>581818</v>
      </c>
      <c r="I35" s="20">
        <v>730136</v>
      </c>
      <c r="J35" s="20">
        <v>13989077</v>
      </c>
      <c r="K35" s="20">
        <v>18736</v>
      </c>
      <c r="L35" s="20">
        <v>596910</v>
      </c>
      <c r="M35" s="20">
        <v>282283</v>
      </c>
      <c r="N35" s="20">
        <v>897929</v>
      </c>
      <c r="O35" s="20"/>
      <c r="P35" s="20"/>
      <c r="Q35" s="20"/>
      <c r="R35" s="20"/>
      <c r="S35" s="20"/>
      <c r="T35" s="20"/>
      <c r="U35" s="20"/>
      <c r="V35" s="20"/>
      <c r="W35" s="20">
        <v>14887006</v>
      </c>
      <c r="X35" s="20">
        <v>3667284</v>
      </c>
      <c r="Y35" s="20">
        <v>11219722</v>
      </c>
      <c r="Z35" s="21">
        <v>305.94090885789046</v>
      </c>
      <c r="AA35" s="22">
        <v>7334569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64809275</v>
      </c>
      <c r="D37" s="29">
        <f t="shared" ref="D37:Y37" si="3">SUM(D29:D36)</f>
        <v>0</v>
      </c>
      <c r="E37" s="30">
        <f t="shared" si="3"/>
        <v>67515108</v>
      </c>
      <c r="F37" s="31">
        <f t="shared" si="3"/>
        <v>67515108</v>
      </c>
      <c r="G37" s="31">
        <f t="shared" si="3"/>
        <v>21066119</v>
      </c>
      <c r="H37" s="31">
        <f t="shared" si="3"/>
        <v>4780678</v>
      </c>
      <c r="I37" s="31">
        <f t="shared" si="3"/>
        <v>739302</v>
      </c>
      <c r="J37" s="31">
        <f t="shared" si="3"/>
        <v>26586099</v>
      </c>
      <c r="K37" s="31">
        <f t="shared" si="3"/>
        <v>34995</v>
      </c>
      <c r="L37" s="31">
        <f t="shared" si="3"/>
        <v>-883865</v>
      </c>
      <c r="M37" s="31">
        <f t="shared" si="3"/>
        <v>10280089</v>
      </c>
      <c r="N37" s="31">
        <f t="shared" si="3"/>
        <v>9431219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36017318</v>
      </c>
      <c r="X37" s="31">
        <f t="shared" si="3"/>
        <v>33757530</v>
      </c>
      <c r="Y37" s="31">
        <f t="shared" si="3"/>
        <v>2259788</v>
      </c>
      <c r="Z37" s="32">
        <f>+IF(X37&lt;&gt;0,+(Y37/X37)*100,0)</f>
        <v>6.6941746034144085</v>
      </c>
      <c r="AA37" s="33">
        <f>SUM(AA29:AA36)</f>
        <v>67515108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64809275</v>
      </c>
      <c r="D44" s="29">
        <f>+D37+D43</f>
        <v>0</v>
      </c>
      <c r="E44" s="30">
        <f t="shared" si="5"/>
        <v>67515108</v>
      </c>
      <c r="F44" s="31">
        <f t="shared" si="5"/>
        <v>67515108</v>
      </c>
      <c r="G44" s="31">
        <f t="shared" si="5"/>
        <v>21066119</v>
      </c>
      <c r="H44" s="31">
        <f t="shared" si="5"/>
        <v>4780678</v>
      </c>
      <c r="I44" s="31">
        <f t="shared" si="5"/>
        <v>739302</v>
      </c>
      <c r="J44" s="31">
        <f t="shared" si="5"/>
        <v>26586099</v>
      </c>
      <c r="K44" s="31">
        <f t="shared" si="5"/>
        <v>34995</v>
      </c>
      <c r="L44" s="31">
        <f t="shared" si="5"/>
        <v>-883865</v>
      </c>
      <c r="M44" s="31">
        <f t="shared" si="5"/>
        <v>10280089</v>
      </c>
      <c r="N44" s="31">
        <f t="shared" si="5"/>
        <v>9431219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36017318</v>
      </c>
      <c r="X44" s="31">
        <f t="shared" si="5"/>
        <v>33757530</v>
      </c>
      <c r="Y44" s="31">
        <f t="shared" si="5"/>
        <v>2259788</v>
      </c>
      <c r="Z44" s="32">
        <f>+IF(X44&lt;&gt;0,+(Y44/X44)*100,0)</f>
        <v>6.6941746034144085</v>
      </c>
      <c r="AA44" s="33">
        <f>+AA37+AA43</f>
        <v>67515108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248595339</v>
      </c>
      <c r="D45" s="42">
        <f t="shared" si="6"/>
        <v>0</v>
      </c>
      <c r="E45" s="43">
        <f t="shared" si="6"/>
        <v>325430315</v>
      </c>
      <c r="F45" s="44">
        <f t="shared" si="6"/>
        <v>325430315</v>
      </c>
      <c r="G45" s="44">
        <f t="shared" si="6"/>
        <v>298651791</v>
      </c>
      <c r="H45" s="44">
        <f t="shared" si="6"/>
        <v>-14098047</v>
      </c>
      <c r="I45" s="44">
        <f t="shared" si="6"/>
        <v>944566</v>
      </c>
      <c r="J45" s="44">
        <f t="shared" si="6"/>
        <v>285498310</v>
      </c>
      <c r="K45" s="44">
        <f t="shared" si="6"/>
        <v>-2610832</v>
      </c>
      <c r="L45" s="44">
        <f t="shared" si="6"/>
        <v>-1136316</v>
      </c>
      <c r="M45" s="44">
        <f t="shared" si="6"/>
        <v>-8425560</v>
      </c>
      <c r="N45" s="44">
        <f t="shared" si="6"/>
        <v>-12172708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273325602</v>
      </c>
      <c r="X45" s="44">
        <f t="shared" si="6"/>
        <v>162715386</v>
      </c>
      <c r="Y45" s="44">
        <f t="shared" si="6"/>
        <v>110610216</v>
      </c>
      <c r="Z45" s="45">
        <f>+IF(X45&lt;&gt;0,+(Y45/X45)*100,0)</f>
        <v>67.97772399962227</v>
      </c>
      <c r="AA45" s="46">
        <f>+AA26-AA44</f>
        <v>325430315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-27254633</v>
      </c>
      <c r="D47" s="18"/>
      <c r="E47" s="19">
        <v>58873297</v>
      </c>
      <c r="F47" s="20">
        <v>58873297</v>
      </c>
      <c r="G47" s="20">
        <v>-43776899</v>
      </c>
      <c r="H47" s="20">
        <v>16214492</v>
      </c>
      <c r="I47" s="20">
        <v>-30237663</v>
      </c>
      <c r="J47" s="20">
        <v>-57800070</v>
      </c>
      <c r="K47" s="20">
        <v>-10736638</v>
      </c>
      <c r="L47" s="20">
        <v>-4620007</v>
      </c>
      <c r="M47" s="20">
        <v>-7609023</v>
      </c>
      <c r="N47" s="20">
        <v>-22965668</v>
      </c>
      <c r="O47" s="20"/>
      <c r="P47" s="20"/>
      <c r="Q47" s="20"/>
      <c r="R47" s="20"/>
      <c r="S47" s="20"/>
      <c r="T47" s="20"/>
      <c r="U47" s="20"/>
      <c r="V47" s="20"/>
      <c r="W47" s="20">
        <v>-80765738</v>
      </c>
      <c r="X47" s="20">
        <v>29436642</v>
      </c>
      <c r="Y47" s="20">
        <v>-110202380</v>
      </c>
      <c r="Z47" s="47">
        <v>-374.37143815520801</v>
      </c>
      <c r="AA47" s="22">
        <v>58873297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-27254633</v>
      </c>
      <c r="D50" s="50">
        <f t="shared" ref="D50:Y50" si="7">SUM(D47:D49)</f>
        <v>0</v>
      </c>
      <c r="E50" s="51">
        <f t="shared" si="7"/>
        <v>58873297</v>
      </c>
      <c r="F50" s="52">
        <f t="shared" si="7"/>
        <v>58873297</v>
      </c>
      <c r="G50" s="52">
        <f t="shared" si="7"/>
        <v>-43776899</v>
      </c>
      <c r="H50" s="52">
        <f t="shared" si="7"/>
        <v>16214492</v>
      </c>
      <c r="I50" s="52">
        <f t="shared" si="7"/>
        <v>-30237663</v>
      </c>
      <c r="J50" s="52">
        <f t="shared" si="7"/>
        <v>-57800070</v>
      </c>
      <c r="K50" s="52">
        <f t="shared" si="7"/>
        <v>-10736638</v>
      </c>
      <c r="L50" s="52">
        <f t="shared" si="7"/>
        <v>-4620007</v>
      </c>
      <c r="M50" s="52">
        <f t="shared" si="7"/>
        <v>-7609023</v>
      </c>
      <c r="N50" s="52">
        <f t="shared" si="7"/>
        <v>-22965668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-80765738</v>
      </c>
      <c r="X50" s="52">
        <f t="shared" si="7"/>
        <v>29436642</v>
      </c>
      <c r="Y50" s="52">
        <f t="shared" si="7"/>
        <v>-110202380</v>
      </c>
      <c r="Z50" s="53">
        <f>+IF(X50&lt;&gt;0,+(Y50/X50)*100,0)</f>
        <v>-374.37143815520801</v>
      </c>
      <c r="AA50" s="54">
        <f>SUM(AA47:AA49)</f>
        <v>58873297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299467</v>
      </c>
      <c r="D7" s="18"/>
      <c r="E7" s="19">
        <v>-563283</v>
      </c>
      <c r="F7" s="20">
        <v>-563283</v>
      </c>
      <c r="G7" s="20"/>
      <c r="H7" s="20">
        <v>179859</v>
      </c>
      <c r="I7" s="20">
        <v>41829</v>
      </c>
      <c r="J7" s="20">
        <v>221688</v>
      </c>
      <c r="K7" s="20">
        <v>36404</v>
      </c>
      <c r="L7" s="20">
        <v>23598</v>
      </c>
      <c r="M7" s="20">
        <v>174846</v>
      </c>
      <c r="N7" s="20">
        <v>234848</v>
      </c>
      <c r="O7" s="20"/>
      <c r="P7" s="20"/>
      <c r="Q7" s="20"/>
      <c r="R7" s="20"/>
      <c r="S7" s="20"/>
      <c r="T7" s="20"/>
      <c r="U7" s="20"/>
      <c r="V7" s="20"/>
      <c r="W7" s="20">
        <v>456536</v>
      </c>
      <c r="X7" s="20">
        <v>-281646</v>
      </c>
      <c r="Y7" s="20">
        <v>738182</v>
      </c>
      <c r="Z7" s="21">
        <v>-262.09568039311762</v>
      </c>
      <c r="AA7" s="22">
        <v>-563283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299467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0</v>
      </c>
      <c r="H13" s="31">
        <f t="shared" si="0"/>
        <v>179859</v>
      </c>
      <c r="I13" s="31">
        <f t="shared" si="0"/>
        <v>41829</v>
      </c>
      <c r="J13" s="31">
        <f t="shared" si="0"/>
        <v>221688</v>
      </c>
      <c r="K13" s="31">
        <f t="shared" si="0"/>
        <v>36404</v>
      </c>
      <c r="L13" s="31">
        <f t="shared" si="0"/>
        <v>23598</v>
      </c>
      <c r="M13" s="31">
        <f t="shared" si="0"/>
        <v>174846</v>
      </c>
      <c r="N13" s="31">
        <f t="shared" si="0"/>
        <v>234848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456536</v>
      </c>
      <c r="X13" s="31">
        <f t="shared" si="0"/>
        <v>-281646</v>
      </c>
      <c r="Y13" s="31">
        <f t="shared" si="0"/>
        <v>738182</v>
      </c>
      <c r="Z13" s="32">
        <f>+IF(X13&lt;&gt;0,+(Y13/X13)*100,0)</f>
        <v>-262.09568039311762</v>
      </c>
      <c r="AA13" s="33">
        <f>SUM(AA6:AA12)</f>
        <v>-563283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135201900</v>
      </c>
      <c r="D17" s="18"/>
      <c r="E17" s="19">
        <v>203165873</v>
      </c>
      <c r="F17" s="20">
        <v>203165873</v>
      </c>
      <c r="G17" s="24"/>
      <c r="H17" s="24">
        <v>6763009</v>
      </c>
      <c r="I17" s="24">
        <v>-16597706</v>
      </c>
      <c r="J17" s="20">
        <v>-9834697</v>
      </c>
      <c r="K17" s="24"/>
      <c r="L17" s="24"/>
      <c r="M17" s="20">
        <v>128589795</v>
      </c>
      <c r="N17" s="24">
        <v>128589795</v>
      </c>
      <c r="O17" s="24"/>
      <c r="P17" s="24"/>
      <c r="Q17" s="20"/>
      <c r="R17" s="24"/>
      <c r="S17" s="24"/>
      <c r="T17" s="20"/>
      <c r="U17" s="24"/>
      <c r="V17" s="24"/>
      <c r="W17" s="24">
        <v>118755098</v>
      </c>
      <c r="X17" s="20">
        <v>101582940</v>
      </c>
      <c r="Y17" s="24">
        <v>17172158</v>
      </c>
      <c r="Z17" s="25">
        <v>16.90456881834686</v>
      </c>
      <c r="AA17" s="26">
        <v>203165873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135201900</v>
      </c>
      <c r="D25" s="29">
        <f t="shared" ref="D25:Y25" si="1">SUM(D15:D24)</f>
        <v>0</v>
      </c>
      <c r="E25" s="35">
        <f t="shared" si="1"/>
        <v>203165873</v>
      </c>
      <c r="F25" s="36">
        <f t="shared" si="1"/>
        <v>203165873</v>
      </c>
      <c r="G25" s="36">
        <f t="shared" si="1"/>
        <v>0</v>
      </c>
      <c r="H25" s="36">
        <f t="shared" si="1"/>
        <v>6763009</v>
      </c>
      <c r="I25" s="36">
        <f t="shared" si="1"/>
        <v>-16597706</v>
      </c>
      <c r="J25" s="36">
        <f t="shared" si="1"/>
        <v>-9834697</v>
      </c>
      <c r="K25" s="36">
        <f t="shared" si="1"/>
        <v>0</v>
      </c>
      <c r="L25" s="36">
        <f t="shared" si="1"/>
        <v>0</v>
      </c>
      <c r="M25" s="36">
        <f t="shared" si="1"/>
        <v>128589795</v>
      </c>
      <c r="N25" s="36">
        <f t="shared" si="1"/>
        <v>128589795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118755098</v>
      </c>
      <c r="X25" s="36">
        <f t="shared" si="1"/>
        <v>101582940</v>
      </c>
      <c r="Y25" s="36">
        <f t="shared" si="1"/>
        <v>17172158</v>
      </c>
      <c r="Z25" s="37">
        <f>+IF(X25&lt;&gt;0,+(Y25/X25)*100,0)</f>
        <v>16.90456881834686</v>
      </c>
      <c r="AA25" s="38">
        <f>SUM(AA15:AA24)</f>
        <v>203165873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135501367</v>
      </c>
      <c r="D26" s="29">
        <f>+D13+D25</f>
        <v>0</v>
      </c>
      <c r="E26" s="30">
        <f t="shared" si="2"/>
        <v>202602590</v>
      </c>
      <c r="F26" s="31">
        <f t="shared" si="2"/>
        <v>202602590</v>
      </c>
      <c r="G26" s="31">
        <f t="shared" si="2"/>
        <v>0</v>
      </c>
      <c r="H26" s="31">
        <f t="shared" si="2"/>
        <v>6942868</v>
      </c>
      <c r="I26" s="31">
        <f t="shared" si="2"/>
        <v>-16555877</v>
      </c>
      <c r="J26" s="31">
        <f t="shared" si="2"/>
        <v>-9613009</v>
      </c>
      <c r="K26" s="31">
        <f t="shared" si="2"/>
        <v>36404</v>
      </c>
      <c r="L26" s="31">
        <f t="shared" si="2"/>
        <v>23598</v>
      </c>
      <c r="M26" s="31">
        <f t="shared" si="2"/>
        <v>128764641</v>
      </c>
      <c r="N26" s="31">
        <f t="shared" si="2"/>
        <v>128824643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119211634</v>
      </c>
      <c r="X26" s="31">
        <f t="shared" si="2"/>
        <v>101301294</v>
      </c>
      <c r="Y26" s="31">
        <f t="shared" si="2"/>
        <v>17910340</v>
      </c>
      <c r="Z26" s="32">
        <f>+IF(X26&lt;&gt;0,+(Y26/X26)*100,0)</f>
        <v>17.680267736757639</v>
      </c>
      <c r="AA26" s="33">
        <f>+AA13+AA25</f>
        <v>202602590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301971</v>
      </c>
      <c r="D31" s="18"/>
      <c r="E31" s="19">
        <v>22905</v>
      </c>
      <c r="F31" s="20">
        <v>22905</v>
      </c>
      <c r="G31" s="20"/>
      <c r="H31" s="20">
        <v>88161</v>
      </c>
      <c r="I31" s="20">
        <v>7905</v>
      </c>
      <c r="J31" s="20">
        <v>96066</v>
      </c>
      <c r="K31" s="20">
        <v>4760</v>
      </c>
      <c r="L31" s="20">
        <v>11550</v>
      </c>
      <c r="M31" s="20">
        <v>221960</v>
      </c>
      <c r="N31" s="20">
        <v>238270</v>
      </c>
      <c r="O31" s="20"/>
      <c r="P31" s="20"/>
      <c r="Q31" s="20"/>
      <c r="R31" s="20"/>
      <c r="S31" s="20"/>
      <c r="T31" s="20"/>
      <c r="U31" s="20"/>
      <c r="V31" s="20"/>
      <c r="W31" s="20">
        <v>334336</v>
      </c>
      <c r="X31" s="20">
        <v>11448</v>
      </c>
      <c r="Y31" s="20">
        <v>322888</v>
      </c>
      <c r="Z31" s="21">
        <v>2820.4751921733055</v>
      </c>
      <c r="AA31" s="22">
        <v>22905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220785</v>
      </c>
      <c r="D35" s="18"/>
      <c r="E35" s="19"/>
      <c r="F35" s="20"/>
      <c r="G35" s="20"/>
      <c r="H35" s="20">
        <v>-889</v>
      </c>
      <c r="I35" s="20"/>
      <c r="J35" s="20">
        <v>-889</v>
      </c>
      <c r="K35" s="20">
        <v>602</v>
      </c>
      <c r="L35" s="20"/>
      <c r="M35" s="20">
        <v>221234</v>
      </c>
      <c r="N35" s="20">
        <v>221836</v>
      </c>
      <c r="O35" s="20"/>
      <c r="P35" s="20"/>
      <c r="Q35" s="20"/>
      <c r="R35" s="20"/>
      <c r="S35" s="20"/>
      <c r="T35" s="20"/>
      <c r="U35" s="20"/>
      <c r="V35" s="20"/>
      <c r="W35" s="20">
        <v>220947</v>
      </c>
      <c r="X35" s="20"/>
      <c r="Y35" s="20">
        <v>220947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522756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0</v>
      </c>
      <c r="H37" s="31">
        <f t="shared" si="3"/>
        <v>87272</v>
      </c>
      <c r="I37" s="31">
        <f t="shared" si="3"/>
        <v>7905</v>
      </c>
      <c r="J37" s="31">
        <f t="shared" si="3"/>
        <v>95177</v>
      </c>
      <c r="K37" s="31">
        <f t="shared" si="3"/>
        <v>5362</v>
      </c>
      <c r="L37" s="31">
        <f t="shared" si="3"/>
        <v>11550</v>
      </c>
      <c r="M37" s="31">
        <f t="shared" si="3"/>
        <v>443194</v>
      </c>
      <c r="N37" s="31">
        <f t="shared" si="3"/>
        <v>460106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555283</v>
      </c>
      <c r="X37" s="31">
        <f t="shared" si="3"/>
        <v>11448</v>
      </c>
      <c r="Y37" s="31">
        <f t="shared" si="3"/>
        <v>543835</v>
      </c>
      <c r="Z37" s="32">
        <f>+IF(X37&lt;&gt;0,+(Y37/X37)*100,0)</f>
        <v>4750.4804332634521</v>
      </c>
      <c r="AA37" s="33">
        <f>SUM(AA29:AA36)</f>
        <v>22905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522756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0</v>
      </c>
      <c r="H44" s="31">
        <f t="shared" si="5"/>
        <v>87272</v>
      </c>
      <c r="I44" s="31">
        <f t="shared" si="5"/>
        <v>7905</v>
      </c>
      <c r="J44" s="31">
        <f t="shared" si="5"/>
        <v>95177</v>
      </c>
      <c r="K44" s="31">
        <f t="shared" si="5"/>
        <v>5362</v>
      </c>
      <c r="L44" s="31">
        <f t="shared" si="5"/>
        <v>11550</v>
      </c>
      <c r="M44" s="31">
        <f t="shared" si="5"/>
        <v>443194</v>
      </c>
      <c r="N44" s="31">
        <f t="shared" si="5"/>
        <v>460106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555283</v>
      </c>
      <c r="X44" s="31">
        <f t="shared" si="5"/>
        <v>11448</v>
      </c>
      <c r="Y44" s="31">
        <f t="shared" si="5"/>
        <v>543835</v>
      </c>
      <c r="Z44" s="32">
        <f>+IF(X44&lt;&gt;0,+(Y44/X44)*100,0)</f>
        <v>4750.4804332634521</v>
      </c>
      <c r="AA44" s="33">
        <f>+AA37+AA43</f>
        <v>22905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134978611</v>
      </c>
      <c r="D45" s="42">
        <f t="shared" si="6"/>
        <v>0</v>
      </c>
      <c r="E45" s="43">
        <f t="shared" si="6"/>
        <v>202579685</v>
      </c>
      <c r="F45" s="44">
        <f t="shared" si="6"/>
        <v>202579685</v>
      </c>
      <c r="G45" s="44">
        <f t="shared" si="6"/>
        <v>0</v>
      </c>
      <c r="H45" s="44">
        <f t="shared" si="6"/>
        <v>6855596</v>
      </c>
      <c r="I45" s="44">
        <f t="shared" si="6"/>
        <v>-16563782</v>
      </c>
      <c r="J45" s="44">
        <f t="shared" si="6"/>
        <v>-9708186</v>
      </c>
      <c r="K45" s="44">
        <f t="shared" si="6"/>
        <v>31042</v>
      </c>
      <c r="L45" s="44">
        <f t="shared" si="6"/>
        <v>12048</v>
      </c>
      <c r="M45" s="44">
        <f t="shared" si="6"/>
        <v>128321447</v>
      </c>
      <c r="N45" s="44">
        <f t="shared" si="6"/>
        <v>128364537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118656351</v>
      </c>
      <c r="X45" s="44">
        <f t="shared" si="6"/>
        <v>101289846</v>
      </c>
      <c r="Y45" s="44">
        <f t="shared" si="6"/>
        <v>17366505</v>
      </c>
      <c r="Z45" s="45">
        <f>+IF(X45&lt;&gt;0,+(Y45/X45)*100,0)</f>
        <v>17.145356307482192</v>
      </c>
      <c r="AA45" s="46">
        <f>+AA26-AA44</f>
        <v>202579685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-54405329</v>
      </c>
      <c r="D47" s="18"/>
      <c r="E47" s="19">
        <v>3264489</v>
      </c>
      <c r="F47" s="20">
        <v>3264489</v>
      </c>
      <c r="G47" s="20"/>
      <c r="H47" s="20">
        <v>-3597660</v>
      </c>
      <c r="I47" s="20">
        <v>-12105533</v>
      </c>
      <c r="J47" s="20">
        <v>-15703193</v>
      </c>
      <c r="K47" s="20"/>
      <c r="L47" s="20"/>
      <c r="M47" s="20">
        <v>-51401158</v>
      </c>
      <c r="N47" s="20">
        <v>-51401158</v>
      </c>
      <c r="O47" s="20"/>
      <c r="P47" s="20"/>
      <c r="Q47" s="20"/>
      <c r="R47" s="20"/>
      <c r="S47" s="20"/>
      <c r="T47" s="20"/>
      <c r="U47" s="20"/>
      <c r="V47" s="20"/>
      <c r="W47" s="20">
        <v>-67104351</v>
      </c>
      <c r="X47" s="20">
        <v>1632246</v>
      </c>
      <c r="Y47" s="20">
        <v>-68736597</v>
      </c>
      <c r="Z47" s="47">
        <v>-4211.1665153414378</v>
      </c>
      <c r="AA47" s="22">
        <v>3264489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-54405329</v>
      </c>
      <c r="D50" s="50">
        <f t="shared" ref="D50:Y50" si="7">SUM(D47:D49)</f>
        <v>0</v>
      </c>
      <c r="E50" s="51">
        <f t="shared" si="7"/>
        <v>3264489</v>
      </c>
      <c r="F50" s="52">
        <f t="shared" si="7"/>
        <v>3264489</v>
      </c>
      <c r="G50" s="52">
        <f t="shared" si="7"/>
        <v>0</v>
      </c>
      <c r="H50" s="52">
        <f t="shared" si="7"/>
        <v>-3597660</v>
      </c>
      <c r="I50" s="52">
        <f t="shared" si="7"/>
        <v>-12105533</v>
      </c>
      <c r="J50" s="52">
        <f t="shared" si="7"/>
        <v>-15703193</v>
      </c>
      <c r="K50" s="52">
        <f t="shared" si="7"/>
        <v>0</v>
      </c>
      <c r="L50" s="52">
        <f t="shared" si="7"/>
        <v>0</v>
      </c>
      <c r="M50" s="52">
        <f t="shared" si="7"/>
        <v>-51401158</v>
      </c>
      <c r="N50" s="52">
        <f t="shared" si="7"/>
        <v>-51401158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-67104351</v>
      </c>
      <c r="X50" s="52">
        <f t="shared" si="7"/>
        <v>1632246</v>
      </c>
      <c r="Y50" s="52">
        <f t="shared" si="7"/>
        <v>-68736597</v>
      </c>
      <c r="Z50" s="53">
        <f>+IF(X50&lt;&gt;0,+(Y50/X50)*100,0)</f>
        <v>-4211.1665153414378</v>
      </c>
      <c r="AA50" s="54">
        <f>SUM(AA47:AA49)</f>
        <v>3264489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2EB835-7F13-4979-90A0-FD9F87C5DE29}"/>
</file>

<file path=customXml/itemProps2.xml><?xml version="1.0" encoding="utf-8"?>
<ds:datastoreItem xmlns:ds="http://schemas.openxmlformats.org/officeDocument/2006/customXml" ds:itemID="{36B1BD7B-EFCD-45FE-B43D-84A9BF4EDBF9}"/>
</file>

<file path=customXml/itemProps3.xml><?xml version="1.0" encoding="utf-8"?>
<ds:datastoreItem xmlns:ds="http://schemas.openxmlformats.org/officeDocument/2006/customXml" ds:itemID="{E92F624C-CF74-42DB-8690-050A148289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2024-03-05T07:54:56Z</dcterms:created>
  <dcterms:modified xsi:type="dcterms:W3CDTF">2024-03-05T08:02:31Z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